
<file path=[Content_Types].xml><?xml version="1.0" encoding="utf-8"?>
<Types xmlns="http://schemas.openxmlformats.org/package/2006/content-types">
  <Override PartName="/xl/ctrlProps/ctrlProp49.xml" ContentType="application/vnd.ms-excel.controlproperties+xml"/>
  <Override PartName="/xl/ctrlProps/ctrlProp78.xml" ContentType="application/vnd.ms-excel.contro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38.xml" ContentType="application/vnd.ms-excel.controlproperties+xml"/>
  <Override PartName="/xl/ctrlProps/ctrlProp85.xml" ContentType="application/vnd.ms-excel.controlproperties+xml"/>
  <Override PartName="/xl/ctrlProps/ctrlProp67.xml" ContentType="application/vnd.ms-excel.controlproperties+xml"/>
  <Override PartName="/xl/ctrlProps/ctrlProp47.xml" ContentType="application/vnd.ms-excel.controlproperties+xml"/>
  <Override PartName="/xl/ctrlProps/ctrlProp76.xml" ContentType="application/vnd.ms-excel.controlproperties+xml"/>
  <Override PartName="/xl/ctrlProps/ctrlProp29.xml" ContentType="application/vnd.ms-excel.controlproperties+xml"/>
  <Override PartName="/xl/ctrlProps/ctrlProp58.xml" ContentType="application/vnd.ms-excel.controlproperties+xml"/>
  <Override PartName="/xl/ctrlProps/ctrlProp36.xml" ContentType="application/vnd.ms-excel.controlproperties+xml"/>
  <Override PartName="/xl/ctrlProps/ctrlProp83.xml" ContentType="application/vnd.ms-excel.controlproperties+xml"/>
  <Override PartName="/xl/ctrlProps/ctrlProp18.xml" ContentType="application/vnd.ms-excel.controlproperties+xml"/>
  <Override PartName="/xl/ctrlProps/ctrlProp65.xml" ContentType="application/vnd.ms-excel.controlproperties+xml"/>
  <Override PartName="/xl/ctrlProps/ctrlProp45.xml" ContentType="application/vnd.ms-excel.controlproperties+xml"/>
  <Override PartName="/xl/ctrlProps/ctrlProp27.xml" ContentType="application/vnd.ms-excel.controlproperties+xml"/>
  <Override PartName="/xl/ctrlProps/ctrlProp56.xml" ContentType="application/vnd.ms-excel.controlproperties+xml"/>
  <Override PartName="/xl/ctrlProps/ctrlProp74.xml" ContentType="application/vnd.ms-excel.controlproperties+xml"/>
  <Default Extension="rels" ContentType="application/vnd.openxmlformats-package.relationships+xml"/>
  <Default Extension="xml" ContentType="application/xml"/>
  <Override PartName="/xl/ctrlProps/ctrlProp43.xml" ContentType="application/vnd.ms-excel.controlproperties+xml"/>
  <Override PartName="/xl/ctrlProps/ctrlProp72.xml" ContentType="application/vnd.ms-excel.controlproperties+xml"/>
  <Override PartName="/xl/ctrlProps/ctrlProp25.xml" ContentType="application/vnd.ms-excel.controlproperties+xml"/>
  <Override PartName="/xl/ctrlProps/ctrlProp54.xml" ContentType="application/vnd.ms-excel.controlproperties+xml"/>
  <Override PartName="/xl/ctrlProps/ctrlProp52.xml" ContentType="application/vnd.ms-excel.controlproperties+xml"/>
  <Override PartName="/xl/ctrlProps/ctrlProp81.xml" ContentType="application/vnd.ms-excel.controlproperties+xml"/>
  <Override PartName="/xl/ctrlProps/ctrlProp34.xml" ContentType="application/vnd.ms-excel.controlproperties+xml"/>
  <Override PartName="/xl/ctrlProps/ctrlProp63.xml" ContentType="application/vnd.ms-excel.controlproperties+xml"/>
  <Override PartName="/xl/ctrlProps/ctrlProp16.xml" ContentType="application/vnd.ms-excel.controlproperties+xml"/>
  <Override PartName="/xl/ctrlProps/ctrlProp14.xml" ContentType="application/vnd.ms-excel.controlproperties+xml"/>
  <Override PartName="/xl/ctrlProps/ctrlProp41.xml" ContentType="application/vnd.ms-excel.controlproperties+xml"/>
  <Override PartName="/xl/ctrlProps/ctrlProp70.xml" ContentType="application/vnd.ms-excel.controlproperties+xml"/>
  <Override PartName="/xl/ctrlProps/ctrlProp23.xml" ContentType="application/vnd.ms-excel.controlproperties+xml"/>
  <Override PartName="/xl/ctrlProps/ctrlProp8.xml" ContentType="application/vnd.ms-excel.controlproperties+xml"/>
  <Override PartName="/xl/ctrlProps/ctrlProp50.xml" ContentType="application/vnd.ms-excel.controlproperties+xml"/>
  <Override PartName="/xl/ctrlProps/ctrlProp32.xml" ContentType="application/vnd.ms-excel.controlproperties+xml"/>
  <Override PartName="/xl/ctrlProps/ctrlProp61.xml" ContentType="application/vnd.ms-excel.controlproperties+xml"/>
  <Override PartName="/xl/worksheets/sheet1.xml" ContentType="application/vnd.openxmlformats-officedocument.spreadsheetml.worksheet+xml"/>
  <Override PartName="/xl/ctrlProps/ctrlProp30.xml" ContentType="application/vnd.ms-excel.controlproperties+xml"/>
  <Override PartName="/xl/ctrlProps/ctrlProp12.xml" ContentType="application/vnd.ms-excel.controlproperties+xml"/>
  <Override PartName="/xl/ctrlProps/ctrlProp21.xml" ContentType="application/vnd.ms-excel.controlproperties+xml"/>
  <Override PartName="/xl/ctrlProps/ctrlProp6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2.xml" ContentType="application/vnd.ms-excel.controlproperties+xml"/>
  <Default Extension="bin" ContentType="application/vnd.openxmlformats-officedocument.spreadsheetml.printerSettings"/>
  <Override PartName="/xl/ctrlProps/ctrlProp59.xml" ContentType="application/vnd.ms-excel.controlproperties+xml"/>
  <Override PartName="/xl/ctrlProps/ctrlProp68.xml" ContentType="application/vnd.ms-excel.controlproperties+xml"/>
  <Override PartName="/xl/ctrlProps/ctrlProp79.xml" ContentType="application/vnd.ms-excel.controlproperties+xml"/>
  <Override PartName="/xl/ctrlProps/ctrlProp77.xml" ContentType="application/vnd.ms-excel.controlproperties+xml"/>
  <Override PartName="/xl/ctrlProps/ctrlProp28.xml" ContentType="application/vnd.ms-excel.controlproperties+xml"/>
  <Override PartName="/xl/ctrlProps/ctrlProp75.xml" ContentType="application/vnd.ms-excel.controlproperties+xml"/>
  <Override PartName="/xl/ctrlProps/ctrlProp57.xml" ContentType="application/vnd.ms-excel.controlproperties+xml"/>
  <Override PartName="/xl/ctrlProps/ctrlProp39.xml" ContentType="application/vnd.ms-excel.controlproperties+xml"/>
  <Override PartName="/xl/ctrlProps/ctrlProp66.xml" ContentType="application/vnd.ms-excel.controlproperties+xml"/>
  <Override PartName="/xl/ctrlProps/ctrlProp19.xml" ContentType="application/vnd.ms-excel.controlproperties+xml"/>
  <Override PartName="/xl/ctrlProps/ctrlProp48.xml" ContentType="application/vnd.ms-excel.controlproperties+xml"/>
  <Override PartName="/xl/ctrlProps/ctrlProp17.xml" ContentType="application/vnd.ms-excel.controlproperties+xml"/>
  <Override PartName="/xl/ctrlProps/ctrlProp46.xml" ContentType="application/vnd.ms-excel.controlproperties+xml"/>
  <Override PartName="/xl/ctrlProps/ctrlProp64.xml" ContentType="application/vnd.ms-excel.controlproperties+xml"/>
  <Override PartName="/xl/ctrlProps/ctrlProp26.xml" ContentType="application/vnd.ms-excel.controlproperties+xml"/>
  <Override PartName="/xl/ctrlProps/ctrlProp73.xml" ContentType="application/vnd.ms-excel.controlproperties+xml"/>
  <Override PartName="/xl/ctrlProps/ctrlProp55.xml" ContentType="application/vnd.ms-excel.controlproperties+xml"/>
  <Override PartName="/xl/ctrlProps/ctrlProp37.xml" ContentType="application/vnd.ms-excel.controlproperties+xml"/>
  <Override PartName="/xl/ctrlProps/ctrlProp84.xml" ContentType="application/vnd.ms-excel.controlproperties+xml"/>
  <Override PartName="/xl/workbook.xml" ContentType="application/vnd.openxmlformats-officedocument.spreadsheetml.sheet.main+xml"/>
  <Override PartName="/xl/ctrlProps/ctrlProp9.xml" ContentType="application/vnd.ms-excel.controlproperties+xml"/>
  <Override PartName="/xl/ctrlProps/ctrlProp35.xml" ContentType="application/vnd.ms-excel.controlproperties+xml"/>
  <Override PartName="/xl/ctrlProps/ctrlProp62.xml" ContentType="application/vnd.ms-excel.controlproperties+xml"/>
  <Override PartName="/xl/ctrlProps/ctrlProp15.xml" ContentType="application/vnd.ms-excel.controlproperties+xml"/>
  <Override PartName="/xl/ctrlProps/ctrlProp44.xml" ContentType="application/vnd.ms-excel.controlproperties+xml"/>
  <Override PartName="/xl/ctrlProps/ctrlProp71.xml" ContentType="application/vnd.ms-excel.controlproperties+xml"/>
  <Override PartName="/xl/ctrlProps/ctrlProp24.xml" ContentType="application/vnd.ms-excel.controlproperties+xml"/>
  <Override PartName="/xl/ctrlProps/ctrlProp53.xml" ContentType="application/vnd.ms-excel.controlproperties+xml"/>
  <Override PartName="/xl/ctrlProps/ctrlProp82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22.xml" ContentType="application/vnd.ms-excel.controlproperties+xml"/>
  <Override PartName="/xl/ctrlProps/ctrlProp51.xml" ContentType="application/vnd.ms-excel.controlproperties+xml"/>
  <Override PartName="/xl/ctrlProps/ctrlProp80.xml" ContentType="application/vnd.ms-excel.controlproperties+xml"/>
  <Override PartName="/xl/ctrlProps/ctrlProp7.xml" ContentType="application/vnd.ms-excel.controlproperties+xml"/>
  <Override PartName="/xl/ctrlProps/ctrlProp33.xml" ContentType="application/vnd.ms-excel.controlproperties+xml"/>
  <Override PartName="/xl/ctrlProps/ctrlProp60.xml" ContentType="application/vnd.ms-excel.controlproperties+xml"/>
  <Override PartName="/xl/ctrlProps/ctrlProp13.xml" ContentType="application/vnd.ms-excel.controlproperties+xml"/>
  <Override PartName="/xl/ctrlProps/ctrlProp42.xml" ContentType="application/vnd.ms-excel.controlproperties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20.xml" ContentType="application/vnd.ms-excel.controlproperties+xml"/>
  <Override PartName="/xl/ctrlProps/ctrlProp5.xml" ContentType="application/vnd.ms-excel.controlproperties+xml"/>
  <Override PartName="/xl/ctrlProps/ctrlProp31.xml" ContentType="application/vnd.ms-excel.controlproperties+xml"/>
  <Override PartName="/xl/ctrlProps/ctrlProp11.xml" ContentType="application/vnd.ms-excel.controlproperties+xml"/>
  <Override PartName="/xl/ctrlProps/ctrlProp40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  <Override PartName="/xl/ctrlProps/ctrlProp69.xml" ContentType="application/vnd.ms-excel.contro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450" windowWidth="16080" windowHeight="7695" tabRatio="409"/>
  </bookViews>
  <sheets>
    <sheet name="Заявление  7.2" sheetId="1" r:id="rId1"/>
    <sheet name="За ИСАК" sheetId="2" r:id="rId2"/>
  </sheets>
  <definedNames>
    <definedName name="_xlnm.Print_Area" localSheetId="0">'Заявление  7.2'!$A$1:$AD$115</definedName>
    <definedName name="Z_2AADD42F_FDF0_47A4_89E3_9CB2BF9FF336_.wvu.Cols" localSheetId="0" hidden="1">'Заявление  7.2'!$AE:$AJ</definedName>
    <definedName name="Z_2AADD42F_FDF0_47A4_89E3_9CB2BF9FF336_.wvu.PrintArea" localSheetId="0" hidden="1">'Заявление  7.2'!$A$1:$AA$115</definedName>
  </definedNames>
  <calcPr calcId="125725"/>
  <customWorkbookViews>
    <customWorkbookView name="iskrab - Personal View" guid="{2AADD42F-FDF0-47A4-89E3-9CB2BF9FF336}" mergeInterval="0" personalView="1" maximized="1" xWindow="1" yWindow="1" windowWidth="1596" windowHeight="680" activeSheetId="1"/>
  </customWorkbookViews>
</workbook>
</file>

<file path=xl/calcChain.xml><?xml version="1.0" encoding="utf-8"?>
<calcChain xmlns="http://schemas.openxmlformats.org/spreadsheetml/2006/main">
  <c r="AB132" i="1"/>
  <c r="AB115"/>
  <c r="U115"/>
  <c r="AB114"/>
  <c r="U114"/>
  <c r="AB113"/>
  <c r="U113"/>
  <c r="AB112"/>
  <c r="U112"/>
  <c r="AB111"/>
  <c r="U111"/>
  <c r="AB110"/>
  <c r="U110"/>
  <c r="AB109"/>
  <c r="U109"/>
  <c r="AB108"/>
  <c r="U108"/>
  <c r="AB107"/>
  <c r="U107"/>
  <c r="AB106"/>
  <c r="U106"/>
  <c r="AB67" l="1"/>
  <c r="AB68" s="1"/>
  <c r="D26" i="2" l="1"/>
  <c r="B26"/>
  <c r="B30"/>
  <c r="B27"/>
  <c r="B33" l="1"/>
  <c r="B28"/>
  <c r="B16"/>
  <c r="B15"/>
  <c r="AB47" i="1"/>
  <c r="B14" i="2" s="1"/>
  <c r="AB46" i="1"/>
  <c r="B13" i="2" s="1"/>
  <c r="AB45" i="1"/>
  <c r="B12" i="2" s="1"/>
  <c r="AB44" i="1"/>
  <c r="B11" i="2" s="1"/>
  <c r="B10"/>
  <c r="AB43" i="1"/>
  <c r="B9" i="2" s="1"/>
  <c r="AB42" i="1"/>
  <c r="B8" i="2" s="1"/>
  <c r="B23"/>
  <c r="B7"/>
  <c r="AB66" i="1" l="1"/>
  <c r="B32" i="2"/>
  <c r="B31"/>
  <c r="B29"/>
  <c r="B25"/>
  <c r="D24"/>
  <c r="C24"/>
  <c r="B24"/>
  <c r="B22"/>
  <c r="B21"/>
  <c r="B20"/>
  <c r="B19"/>
  <c r="B18"/>
  <c r="B17"/>
  <c r="B6"/>
  <c r="D5"/>
  <c r="C5"/>
  <c r="B5"/>
  <c r="B4"/>
  <c r="B3"/>
  <c r="B2"/>
  <c r="B1"/>
  <c r="D32" i="1"/>
  <c r="AC77"/>
  <c r="AC72"/>
  <c r="AC65"/>
  <c r="N98"/>
  <c r="AC98" s="1"/>
  <c r="B34" i="2" s="1"/>
  <c r="R32" i="1"/>
  <c r="Z31"/>
  <c r="V31"/>
  <c r="S31"/>
  <c r="P31"/>
  <c r="W30"/>
  <c r="D31"/>
  <c r="H30"/>
  <c r="C26" i="2" l="1"/>
  <c r="T69" i="1"/>
  <c r="AC69" s="1"/>
  <c r="E26" i="2" s="1"/>
</calcChain>
</file>

<file path=xl/sharedStrings.xml><?xml version="1.0" encoding="utf-8"?>
<sst xmlns="http://schemas.openxmlformats.org/spreadsheetml/2006/main" count="278" uniqueCount="222">
  <si>
    <t>I. Наименование на кандидата</t>
  </si>
  <si>
    <t>№</t>
  </si>
  <si>
    <t>Дата</t>
  </si>
  <si>
    <t>Име, Презиме, Фамилия</t>
  </si>
  <si>
    <t>ЕГН:</t>
  </si>
  <si>
    <t>валидна до:</t>
  </si>
  <si>
    <t>издадена от:</t>
  </si>
  <si>
    <t>Лична карта №:</t>
  </si>
  <si>
    <t>Данни за банкова сметка:</t>
  </si>
  <si>
    <t>Име на обслужваща банка:</t>
  </si>
  <si>
    <t>IBAN:</t>
  </si>
  <si>
    <t>BIC:</t>
  </si>
  <si>
    <t>Адрес:</t>
  </si>
  <si>
    <t>3. За всички кандидати:</t>
  </si>
  <si>
    <t>Въвежда се името на обслужващата банка.</t>
  </si>
  <si>
    <t>Въвежда се адреса на обслужващата банка.</t>
  </si>
  <si>
    <t>Седалище/постоянен адрес на кандидата:</t>
  </si>
  <si>
    <t>Населено място:</t>
  </si>
  <si>
    <t>Община:</t>
  </si>
  <si>
    <t>Област:</t>
  </si>
  <si>
    <t>Адрес за кореспонденция:</t>
  </si>
  <si>
    <t>Пълномощно №:</t>
  </si>
  <si>
    <t>1. Кратко описание на проектното предложение:</t>
  </si>
  <si>
    <t>Пощ. код:</t>
  </si>
  <si>
    <t>гр./с.</t>
  </si>
  <si>
    <t>вх.</t>
  </si>
  <si>
    <t>бл.</t>
  </si>
  <si>
    <t>Улица:</t>
  </si>
  <si>
    <t>ап. №</t>
  </si>
  <si>
    <t>Телефон:</t>
  </si>
  <si>
    <t>Факс:</t>
  </si>
  <si>
    <t>е-mail:</t>
  </si>
  <si>
    <t>В белите полета се въвеждат данни за адреса на кореспонденция за всички кандидати.</t>
  </si>
  <si>
    <t>Въвеждат се данни за община и област по адреса за кореспонденция.</t>
  </si>
  <si>
    <t>Въвеждат се трите имена на упълномощеното лице съгласно лична карта.</t>
  </si>
  <si>
    <t>Други:</t>
  </si>
  <si>
    <t>Въвежда се кратко описание на предвидените инвестиции:</t>
  </si>
  <si>
    <t>Х</t>
  </si>
  <si>
    <t>от дата</t>
  </si>
  <si>
    <t>лв.</t>
  </si>
  <si>
    <t>ДА</t>
  </si>
  <si>
    <t>(стойност)</t>
  </si>
  <si>
    <t>Кратко описание на етапа:</t>
  </si>
  <si>
    <t>Осигурил/а съм финансови средства за извършване на инвестицията</t>
  </si>
  <si>
    <t>Запознат/а съм с правилата за отпускане на финансова помощ по Програма за развитие на селските райони 2014-2020 г.</t>
  </si>
  <si>
    <t>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обстоятелства. Представените от мен частни документи са с вярно съдържание, автентични и носят моя подпис</t>
  </si>
  <si>
    <t>Съхранявам документите, свързани с подпомаганите дейности</t>
  </si>
  <si>
    <t>(Сумата трябва да бъде същата като записаната на ред „Сума на разходите“ от Таблица за допустимите инвестиции)</t>
  </si>
  <si>
    <t>Кандидатствам за сума от</t>
  </si>
  <si>
    <t>Име на кандидата</t>
  </si>
  <si>
    <t>Подпис и печат</t>
  </si>
  <si>
    <t>Критерии</t>
  </si>
  <si>
    <t>Минимално изискване</t>
  </si>
  <si>
    <t>Общ брой на заявените точки по критериите за оценка на проекта:</t>
  </si>
  <si>
    <t>Известно ми е, че нося наказателна отговорност по чл. 313 или чл. 248а от Наказателния кодекс за представяне на неверни сведения</t>
  </si>
  <si>
    <t>Без използването на  "˽"  (интервал) се въвежда IBAN на банковата сметка, по която желаете да се преведе безвъзмездната финансова помощ по проекта.</t>
  </si>
  <si>
    <t>Без използването на  "˽"  (интервал) се въвежда BIC кода на обслужващата банка.</t>
  </si>
  <si>
    <t>Попълва се след разпечатване на екземпляра.</t>
  </si>
  <si>
    <t>-</t>
  </si>
  <si>
    <t>Автоматично се копира адреса на седалище/постоянен адрес, но може да се променя!</t>
  </si>
  <si>
    <t>До 5 работни места - 7 т.</t>
  </si>
  <si>
    <t>От 6 до 10 работни места - 10 т.</t>
  </si>
  <si>
    <t>Над 10 работни места - 12 т.</t>
  </si>
  <si>
    <t xml:space="preserve">Максимален брой точки </t>
  </si>
  <si>
    <t>Обосновка на заявения брой точки включително и документ/и, обосноваващ/и заявения брой точки</t>
  </si>
  <si>
    <t>До 5 съществуващи работни места плюс не по - малко от 2 нови работни места - 7 т.</t>
  </si>
  <si>
    <t>От 6 до 10 съществуващи работни места плюс не по - малко от 4 нови работни места - 10 т.</t>
  </si>
  <si>
    <t>Над 10 съществуващи работни места плюс не по - малко от 8 нови работни места - 12 т.</t>
  </si>
  <si>
    <t>do_5_rab_7p</t>
  </si>
  <si>
    <t>ot_6_do_10_rab_10p</t>
  </si>
  <si>
    <t>nad_10_rab_12p</t>
  </si>
  <si>
    <t>do_5_rab_plus_min_2_novi_7p</t>
  </si>
  <si>
    <t>ot_6_do_10_rab_plus_min_4_novi_10p</t>
  </si>
  <si>
    <t>nad_10_rab_plus_min_8_novi_12p</t>
  </si>
  <si>
    <t>микро</t>
  </si>
  <si>
    <t>малко</t>
  </si>
  <si>
    <t>средно</t>
  </si>
  <si>
    <t>голямо</t>
  </si>
  <si>
    <t>Въвежда се наименованието на кандидата.</t>
  </si>
  <si>
    <t>Въвежда се кратко наименование на проекта, за който се кандидатсва</t>
  </si>
  <si>
    <t>Въвежда се населеното място, община и област, където ще бъде извършена инвестицията</t>
  </si>
  <si>
    <t>(Подробно описание на проектното предложение се извършва в заявлението за подпомагане)</t>
  </si>
  <si>
    <t>2. Юридически статус на кандидата:</t>
  </si>
  <si>
    <t>II. Наименование на проекта</t>
  </si>
  <si>
    <t>Програма за развитие на селските райони 2014-2020 г.</t>
  </si>
  <si>
    <t>Осигурявам достъп на територията на сградата  за извършване на контролни дейности на упълномощените за това лица и да показвам необходимите документи за този контрол</t>
  </si>
  <si>
    <t>3. Заявявам междинно плащане в размер на:</t>
  </si>
  <si>
    <r>
      <rPr>
        <b/>
        <sz val="10.5"/>
        <rFont val="Times New Roman"/>
        <family val="1"/>
        <charset val="204"/>
      </rPr>
      <t>Само</t>
    </r>
    <r>
      <rPr>
        <sz val="10.5"/>
        <rFont val="Times New Roman"/>
        <family val="1"/>
        <charset val="204"/>
      </rPr>
      <t xml:space="preserve"> с цифри без използването на "˽" </t>
    </r>
    <r>
      <rPr>
        <i/>
        <sz val="10.5"/>
        <rFont val="Times New Roman"/>
        <family val="1"/>
        <charset val="204"/>
      </rPr>
      <t>(интервал)</t>
    </r>
    <r>
      <rPr>
        <sz val="10.5"/>
        <rFont val="Times New Roman"/>
        <family val="1"/>
        <charset val="204"/>
      </rPr>
      <t xml:space="preserve"> се въвежда ЕГН съгласно лична карта.</t>
    </r>
  </si>
  <si>
    <r>
      <rPr>
        <b/>
        <sz val="10.5"/>
        <rFont val="Times New Roman"/>
        <family val="1"/>
        <charset val="204"/>
      </rPr>
      <t>Само</t>
    </r>
    <r>
      <rPr>
        <sz val="10.5"/>
        <rFont val="Times New Roman"/>
        <family val="1"/>
        <charset val="204"/>
      </rPr>
      <t xml:space="preserve"> с цифри без използването на  "˽"  </t>
    </r>
    <r>
      <rPr>
        <i/>
        <sz val="10.5"/>
        <rFont val="Times New Roman"/>
        <family val="1"/>
        <charset val="204"/>
      </rPr>
      <t>(интервал)</t>
    </r>
    <r>
      <rPr>
        <sz val="10.5"/>
        <rFont val="Times New Roman"/>
        <family val="1"/>
        <charset val="204"/>
      </rPr>
      <t xml:space="preserve"> се въвежда номера на личната карта. Датата на валидност се въвежда във формат дд.мм.гггг.</t>
    </r>
  </si>
  <si>
    <r>
      <t xml:space="preserve">В полето се въвежда името на населеното място по адрес за кореспонденция за всички кандидати. Пощенският код се въвежда </t>
    </r>
    <r>
      <rPr>
        <b/>
        <sz val="10.5"/>
        <rFont val="Times New Roman"/>
        <family val="1"/>
        <charset val="204"/>
      </rPr>
      <t xml:space="preserve">само </t>
    </r>
    <r>
      <rPr>
        <sz val="10.5"/>
        <rFont val="Times New Roman"/>
        <family val="1"/>
        <charset val="204"/>
      </rPr>
      <t xml:space="preserve">с цифри без използването на "˽" </t>
    </r>
    <r>
      <rPr>
        <i/>
        <sz val="10.5"/>
        <rFont val="Times New Roman"/>
        <family val="1"/>
        <charset val="204"/>
      </rPr>
      <t>(интервал)</t>
    </r>
    <r>
      <rPr>
        <sz val="10.5"/>
        <rFont val="Times New Roman"/>
        <family val="1"/>
        <charset val="204"/>
      </rPr>
      <t>.</t>
    </r>
  </si>
  <si>
    <r>
      <t xml:space="preserve">Упълномощено лице </t>
    </r>
    <r>
      <rPr>
        <i/>
        <sz val="10"/>
        <rFont val="Times New Roman"/>
        <family val="1"/>
        <charset val="204"/>
      </rPr>
      <t>(в случай, че има такова</t>
    </r>
    <r>
      <rPr>
        <sz val="12"/>
        <rFont val="Times New Roman"/>
        <family val="1"/>
        <charset val="204"/>
      </rPr>
      <t>)</t>
    </r>
    <r>
      <rPr>
        <b/>
        <sz val="12"/>
        <rFont val="Times New Roman"/>
        <family val="1"/>
        <charset val="204"/>
      </rPr>
      <t>:</t>
    </r>
  </si>
  <si>
    <r>
      <rPr>
        <b/>
        <sz val="10.5"/>
        <rFont val="Times New Roman"/>
        <family val="1"/>
        <charset val="204"/>
      </rPr>
      <t>Само</t>
    </r>
    <r>
      <rPr>
        <sz val="10.5"/>
        <rFont val="Times New Roman"/>
        <family val="1"/>
        <charset val="204"/>
      </rPr>
      <t xml:space="preserve"> с цифри, без използването на "˽" </t>
    </r>
    <r>
      <rPr>
        <i/>
        <sz val="10.5"/>
        <rFont val="Times New Roman"/>
        <family val="1"/>
        <charset val="204"/>
      </rPr>
      <t>(интервал),</t>
    </r>
    <r>
      <rPr>
        <sz val="10.5"/>
        <rFont val="Times New Roman"/>
        <family val="1"/>
        <charset val="204"/>
      </rPr>
      <t xml:space="preserve"> се въвежда ЕГН съгласно лична карта.</t>
    </r>
  </si>
  <si>
    <r>
      <rPr>
        <b/>
        <sz val="10.5"/>
        <rFont val="Times New Roman"/>
        <family val="1"/>
        <charset val="204"/>
      </rPr>
      <t>Само</t>
    </r>
    <r>
      <rPr>
        <sz val="10.5"/>
        <rFont val="Times New Roman"/>
        <family val="1"/>
        <charset val="204"/>
      </rPr>
      <t xml:space="preserve"> с цифри, без използването на "˽" </t>
    </r>
    <r>
      <rPr>
        <i/>
        <sz val="10.5"/>
        <rFont val="Times New Roman"/>
        <family val="1"/>
        <charset val="204"/>
      </rPr>
      <t>(интервал),</t>
    </r>
    <r>
      <rPr>
        <sz val="10.5"/>
        <rFont val="Times New Roman"/>
        <family val="1"/>
        <charset val="204"/>
      </rPr>
      <t xml:space="preserve"> се въвежда номера на личната карта. Датата на валидност се въвежда във формат дд.мм.гггг.</t>
    </r>
  </si>
  <si>
    <t>Подмярка 7.2 „ИНВЕСТИЦИИ В СЪЗДАВАНЕТО, ПОДОБРЯВАНЕТО ИЛИ РАЗШИРЯВАНЕТО НА ВСИЧКИ ВИДОВЕ МАЛКА ПО МАЩАБИ ИНФРАСТРУКТУРА“</t>
  </si>
  <si>
    <t>ЕИК на кандидата:</t>
  </si>
  <si>
    <t>1. За общини, юридически лица и други:</t>
  </si>
  <si>
    <t>Въвеждат се трите имена по лична карта на кмета на общината, управителя на ЮЛ и/или представляващия кандидата.</t>
  </si>
  <si>
    <t>Въвеждат се данни за община и област по адреса на управление за общини, ЮЛ и други.</t>
  </si>
  <si>
    <t>Заповед на кмета №/дата:</t>
  </si>
  <si>
    <t>Въвежда се № на пълномощното и данни за нотариалната заверка за кандидати различни от общини. За кандидати общини заповед на кмета №/дата.</t>
  </si>
  <si>
    <t>I. ОПИСАНИЕ НА КАНДИДАТА</t>
  </si>
  <si>
    <t>II. ОПИСАНИЕ НА ПРОЕКТНОТО ПРЕДЛОЖЕНИЕ</t>
  </si>
  <si>
    <t>отметка</t>
  </si>
  <si>
    <t>Оборудване и/или обзавеждане за:</t>
  </si>
  <si>
    <t>Придобиване на компютърен софтуер, патентни и авторски права, лицензи, регистрация на търговски марки за:</t>
  </si>
  <si>
    <t>Община</t>
  </si>
  <si>
    <t>Читалище, регистрирано по Закона за народните читалища</t>
  </si>
  <si>
    <t>Избери от падащото меню вида на юридическия статус на кандидата.</t>
  </si>
  <si>
    <t>Юридическо лице с нестопанска цел (ЮЛНЦ), регистрирано по Закона за юридическите лица с нестопанска цел</t>
  </si>
  <si>
    <t>3.1.  Първо междинно плащане</t>
  </si>
  <si>
    <t>ВиК оператор</t>
  </si>
  <si>
    <t>Автоматично се отразява размера на финансовата помощ, в зависимост от размера на интензитета на помощта съгласно отметката в т.2.3, 2.4 или 2.5</t>
  </si>
  <si>
    <t>3.2. Второ междинно плащане
(само при инвестиции включващи СМР)</t>
  </si>
  <si>
    <t>От падащото меню се избира дали проекта ще генерира или няма да генерира нетни приходи</t>
  </si>
  <si>
    <t>кк</t>
  </si>
  <si>
    <t>1.2. Кратко описание на инвестицията, за която се кандидатства:</t>
  </si>
  <si>
    <t>Строителство, реконструкция и/или рехабилитация, изграждане, обновяване, ремонт и/или реставрация на:</t>
  </si>
  <si>
    <t>Мобилни обекти, свързани с културния живот и/или транспортни средства за социалната инфраструктура:</t>
  </si>
  <si>
    <t>Общи разходи, свързани с проекта:</t>
  </si>
  <si>
    <t>точка, подточка</t>
  </si>
  <si>
    <r>
      <t xml:space="preserve">Общ размер на финансовата помощ:
</t>
    </r>
    <r>
      <rPr>
        <sz val="12"/>
        <rFont val="Times New Roman"/>
        <family val="1"/>
        <charset val="204"/>
      </rPr>
      <t>(в процентно съотношение спрямо размера на разходите за които се кандидатства, както и в левова равностойност)</t>
    </r>
    <r>
      <rPr>
        <b/>
        <sz val="12"/>
        <rFont val="Times New Roman"/>
        <family val="1"/>
        <charset val="204"/>
      </rPr>
      <t xml:space="preserve">
</t>
    </r>
  </si>
  <si>
    <r>
      <t>2.2.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Общ размер на разходите по проекта</t>
    </r>
    <r>
      <rPr>
        <sz val="12"/>
        <rFont val="Times New Roman"/>
        <family val="1"/>
        <charset val="204"/>
      </rPr>
      <t>:</t>
    </r>
    <r>
      <rPr>
        <b/>
        <sz val="12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(Посочва се размера на разходите за които се кандидатства)</t>
    </r>
  </si>
  <si>
    <r>
      <t xml:space="preserve">2.1. </t>
    </r>
    <r>
      <rPr>
        <b/>
        <sz val="12"/>
        <rFont val="Times New Roman"/>
        <family val="1"/>
        <charset val="204"/>
      </rPr>
      <t>Кандидатствам по заповед за определяне на прием:</t>
    </r>
  </si>
  <si>
    <r>
      <t xml:space="preserve">2.3.Максимален размер на финансовата помощ в процентно съотношение, спрямо допустимите за подпомагане разходи за проекти, които след извършване на инвестицията </t>
    </r>
    <r>
      <rPr>
        <b/>
        <sz val="12"/>
        <rFont val="Times New Roman"/>
        <family val="1"/>
        <charset val="204"/>
      </rPr>
      <t>не генерират</t>
    </r>
    <r>
      <rPr>
        <sz val="12"/>
        <rFont val="Times New Roman"/>
        <family val="1"/>
        <charset val="204"/>
      </rPr>
      <t xml:space="preserve"> нетни приходи</t>
    </r>
  </si>
  <si>
    <t xml:space="preserve">Не съм получавал/а публична финансова помощ от Европейските структурни и инвестиционни фондове или чрез други инструменти на Европейския съюз в съответствие с чл. 65, параграф 11 от Регламент (ЕС) № 1303/2013, както и други публични средства за разходите, за които кандидатствам за финансиране за дейностите по чл. 4 за същия обект/ти </t>
  </si>
  <si>
    <t>Нямам изискуеми и ликвидни задължения към РА</t>
  </si>
  <si>
    <t>Дейностите, включени в проекта не са физически започнати и/или извършени преди подаването на заявлението за подпомагане</t>
  </si>
  <si>
    <t>Информиран съм, че ще бъдат публикувани данни в съответствие с разпоредбите на чл. 111 от Регламент (ЕО) № 1306/2013 на Европейския парламент и на Съвета от 17.12.2013 г. относно финансирането, управлението и мониторинга на Общата селскостопанска политика и за отмяна на регламенти /ЕИО/ № 352/78, (ЕО) № 165/94, (ЕО) № 814/2000, (ЕО) № 1290/2005 и (ЕО) № 485/2008 на Съвета, както и че те могат да бъдат обработени от одитиращи и разследващи органи на Съюза и на държавите-членки с цел защита на финансовите интереси на Съюза</t>
  </si>
  <si>
    <t>Съгласен/а съм данните от статистическите изследвания необходими за кандидатстване, оценка, изпълнение, мониторинг, измерване и отчитане на резултатите от изпълнението и контрола по изпълнението на ПРСР 2014 – 2020 г. за периода до приключване на програмата да бъдат предоставяни от Националния статистически институт на Управляващия орган на програмата, както и разпространявани/публикувани в докладите за изпълнение на програмата</t>
  </si>
  <si>
    <t>Не съм подал проектно предложение за дейности, допустими за подпомагане съобразно демаркационната линия с Оперативна програма „Региони в растеж“, Оперативна програма „Развитие на човешките ресурси 2014 – 2020“ и Оперативна програма „Наука и образование за интелигентен растеж"</t>
  </si>
  <si>
    <t>За срок от получаване на окончателното плащане по договора за предоставяне на финансова помощ до изтичане на срока по чл. 53, ал. 1 и ал. 2 и съгласно чл. 54 (в случаите на държавна или минимална помощ в срок до десет години от датата на сключване на договора за предоставяне на финансова помощ – чл. 53, ал. 1) се задължавам да:</t>
  </si>
  <si>
    <t>Да поддържам съответствие с условията, станали основание за избора ми пред други кандидати</t>
  </si>
  <si>
    <t>III. Населено място, където ще се реализира проекта (село/град, пощ. код, община, област)</t>
  </si>
  <si>
    <t>В полето се въвежда името на населеното място по седалище на управление (за общини, ЮЛ и други). Пощенският код се въвежда само с цифри без използването на "˽"  (интервал).</t>
  </si>
  <si>
    <t>В белите полета се въвеждат данни за телефон, факс и       е-mail за всички кандидати</t>
  </si>
  <si>
    <t>Въвеждат се данни за № и дата на заповедта за прием. Датата се въвежда във формат дд.мм.гггг. При обявяване на целеви приеми се отбелязва точка и подточка от заповедта, в чийто обхват попада проекта.</t>
  </si>
  <si>
    <r>
      <rPr>
        <b/>
        <sz val="10.5"/>
        <rFont val="Times New Roman"/>
        <family val="1"/>
        <charset val="204"/>
      </rPr>
      <t>Само</t>
    </r>
    <r>
      <rPr>
        <sz val="10.5"/>
        <rFont val="Times New Roman"/>
        <family val="1"/>
        <charset val="204"/>
      </rPr>
      <t xml:space="preserve"> с цифри, без използването на "</t>
    </r>
    <r>
      <rPr>
        <sz val="10.5"/>
        <rFont val="Calibri"/>
        <family val="2"/>
        <charset val="204"/>
      </rPr>
      <t>˽</t>
    </r>
    <r>
      <rPr>
        <sz val="10.5"/>
        <rFont val="Times New Roman"/>
        <family val="1"/>
        <charset val="204"/>
      </rPr>
      <t xml:space="preserve">" </t>
    </r>
    <r>
      <rPr>
        <i/>
        <sz val="10.5"/>
        <rFont val="Times New Roman"/>
        <family val="1"/>
        <charset val="204"/>
      </rPr>
      <t>(интервал),</t>
    </r>
    <r>
      <rPr>
        <sz val="10.5"/>
        <rFont val="Times New Roman"/>
        <family val="1"/>
        <charset val="204"/>
      </rPr>
      <t xml:space="preserve"> се въвежда сумата на разходите, за които се кандидатства за първо междинно плащане. Сумата трябва да съответства на сумата в колона 10 от ред "Междинно плащане в размер на:......." от Таблицата за допустими инвестиции.</t>
    </r>
  </si>
  <si>
    <r>
      <rPr>
        <b/>
        <sz val="10.5"/>
        <rFont val="Times New Roman"/>
        <family val="1"/>
        <charset val="204"/>
      </rPr>
      <t>Само</t>
    </r>
    <r>
      <rPr>
        <sz val="10.5"/>
        <rFont val="Times New Roman"/>
        <family val="1"/>
        <charset val="204"/>
      </rPr>
      <t xml:space="preserve"> с цифри, без използването на "</t>
    </r>
    <r>
      <rPr>
        <sz val="10.5"/>
        <rFont val="Calibri"/>
        <family val="2"/>
        <charset val="204"/>
      </rPr>
      <t>˽</t>
    </r>
    <r>
      <rPr>
        <sz val="10.5"/>
        <rFont val="Times New Roman"/>
        <family val="1"/>
        <charset val="204"/>
      </rPr>
      <t xml:space="preserve">" </t>
    </r>
    <r>
      <rPr>
        <i/>
        <sz val="10.5"/>
        <rFont val="Times New Roman"/>
        <family val="1"/>
        <charset val="204"/>
      </rPr>
      <t>(интервал),</t>
    </r>
    <r>
      <rPr>
        <sz val="10.5"/>
        <rFont val="Times New Roman"/>
        <family val="1"/>
        <charset val="204"/>
      </rPr>
      <t xml:space="preserve"> се въвежда сумата на разходите, за които се кандидатства за второ междинно плащане. Сумата трябва да съответства на сумата в колона 11 от ред "Междинно плащане в размер на:......." от Таблицата за допустими инвестиции.</t>
    </r>
  </si>
  <si>
    <r>
      <t xml:space="preserve">2.4. Максимален размер на финансовата помощ в процентно съотношение, спрямо допустимите за подпомагане разходи за проекти, които след извършване на инвестицията ще </t>
    </r>
    <r>
      <rPr>
        <b/>
        <sz val="12"/>
        <rFont val="Times New Roman"/>
        <family val="1"/>
        <charset val="204"/>
      </rPr>
      <t>генерират</t>
    </r>
    <r>
      <rPr>
        <sz val="12"/>
        <rFont val="Times New Roman"/>
        <family val="1"/>
        <charset val="204"/>
      </rPr>
      <t xml:space="preserve"> нетни приходи (не е приложимо за проекти, по които размерът на допустимите за финансово подпомагане разходи за проекта не надхвърля левовата равностойност на 50 000 евро и за проекти по чл. 4, т. 7)</t>
    </r>
  </si>
  <si>
    <r>
      <t>Полето "Максимален размер на финансовата помощ" се попълва от всички кандидати в случай, че след извършване на инвестицията, проектът ще генерира нетни приходи</t>
    </r>
    <r>
      <rPr>
        <b/>
        <i/>
        <sz val="10.5"/>
        <rFont val="Times New Roman"/>
        <family val="1"/>
        <charset val="204"/>
      </rPr>
      <t xml:space="preserve"> (с изключение на проекти, при които размерът на допустимите за финансово подпомагане разходи, не надхвърля левовата равностойност на 50 000 евро и за проекти по чл. 4, т. 7 от Наредбата)</t>
    </r>
  </si>
  <si>
    <r>
      <t>2.5.  Максимален размер на финансовата помощ в процентно съотношение, спрямо допустимите за подпомагане разходи за проекти, които след извършване на инвестицията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ще</t>
    </r>
    <r>
      <rPr>
        <b/>
        <sz val="12"/>
        <rFont val="Times New Roman"/>
        <family val="1"/>
        <charset val="204"/>
      </rPr>
      <t xml:space="preserve"> генерират</t>
    </r>
    <r>
      <rPr>
        <sz val="12"/>
        <rFont val="Times New Roman"/>
        <family val="1"/>
        <charset val="204"/>
      </rPr>
      <t xml:space="preserve"> нетни приходи, но размерът на допустимите за финансово подпомагане разходи за проекта не надхвърля левовата равностойност на 1 000 000 евро</t>
    </r>
  </si>
  <si>
    <t>ime_proekt</t>
  </si>
  <si>
    <t>miasto_proekt</t>
  </si>
  <si>
    <t>palnom_ime</t>
  </si>
  <si>
    <t>palnom_egn</t>
  </si>
  <si>
    <t>palnom_lk</t>
  </si>
  <si>
    <t>palnom</t>
  </si>
  <si>
    <t>zapoved_kmet</t>
  </si>
  <si>
    <t xml:space="preserve">1.1 Вид на инвестициите
(Маркирайте вида на инвестицията)
</t>
  </si>
  <si>
    <t>invest_1</t>
  </si>
  <si>
    <t>invest_2</t>
  </si>
  <si>
    <t>invest_3</t>
  </si>
  <si>
    <t>invest_4</t>
  </si>
  <si>
    <t>invest_5</t>
  </si>
  <si>
    <t>invest_6</t>
  </si>
  <si>
    <t>invest_7</t>
  </si>
  <si>
    <t>invest_8_1</t>
  </si>
  <si>
    <t>invest_8_2</t>
  </si>
  <si>
    <t>opis_smr</t>
  </si>
  <si>
    <t>opis_oborudvane</t>
  </si>
  <si>
    <t>opis_mps</t>
  </si>
  <si>
    <t>opis_pc</t>
  </si>
  <si>
    <t>opis_obshi</t>
  </si>
  <si>
    <t>opis_other</t>
  </si>
  <si>
    <t>zapoved</t>
  </si>
  <si>
    <t>sum_razhodi</t>
  </si>
  <si>
    <t>subs_zaiavena</t>
  </si>
  <si>
    <t>mejd_1</t>
  </si>
  <si>
    <t>mejd_1_sum_razhodi</t>
  </si>
  <si>
    <t>mejd_1_opis</t>
  </si>
  <si>
    <t>НЕ</t>
  </si>
  <si>
    <t>От падащото меню се избира "ДА" или "НЕ" в зависимост от желанието на кандидата.</t>
  </si>
  <si>
    <t>mejd_2</t>
  </si>
  <si>
    <t>mejd_2_sum_razhodi</t>
  </si>
  <si>
    <t>mejd_2_opis</t>
  </si>
  <si>
    <t>bez_prihodi</t>
  </si>
  <si>
    <t>kandidatstvam_sum</t>
  </si>
  <si>
    <t xml:space="preserve">Декларирам, че проекта след извършване на инвестицията:
     - ще генерира нетни приходи
     - няма да генерира нетни приходи
     (от падащото меню се избира вярната опция)    
</t>
  </si>
  <si>
    <t>urid_status</t>
  </si>
  <si>
    <t>Отбелязва се при спазване изискванията на чл. 10, ал.1 от Наредбата</t>
  </si>
  <si>
    <r>
      <t xml:space="preserve">Отбелязва се за проекти, които след извършване на инвестицията </t>
    </r>
    <r>
      <rPr>
        <b/>
        <sz val="10.5"/>
        <rFont val="Times New Roman"/>
        <family val="1"/>
        <charset val="204"/>
      </rPr>
      <t xml:space="preserve">ще генерират нетни приходи, </t>
    </r>
    <r>
      <rPr>
        <sz val="10.5"/>
        <rFont val="Times New Roman"/>
        <family val="1"/>
        <charset val="204"/>
      </rPr>
      <t>но:
1. размерът на допустимите за финансово подпомагане разходи, не надхвърля левовата равностойност на 50 000 евро;
2. проектите са по чл. 4, т. 7 от Наредбата;
3. размерът на допустимите за финансово подпомагане разходи за проекта не надхвърля левовата равностойност на 1 000 000 евро</t>
    </r>
  </si>
  <si>
    <t xml:space="preserve">Въвежда се кратко описание на общите разходи, за които се кандидаства, свързани с проекта : </t>
  </si>
  <si>
    <t>(допустими 1000 символа)</t>
  </si>
  <si>
    <t>Въвежда се кратко описание на предвидените инвестиции, включени в втория етап от изпълнението на проекта. (допустими 1000 символа)</t>
  </si>
  <si>
    <t>Въвежда се кратко описание на предвидените инвестиции, включени в първия етап от изпълнението на проекта. (допустими 1000 символа)</t>
  </si>
  <si>
    <r>
      <rPr>
        <b/>
        <sz val="10.5"/>
        <rFont val="Times New Roman"/>
        <family val="1"/>
        <charset val="204"/>
      </rPr>
      <t>Само</t>
    </r>
    <r>
      <rPr>
        <sz val="10.5"/>
        <rFont val="Times New Roman"/>
        <family val="1"/>
        <charset val="204"/>
      </rPr>
      <t xml:space="preserve"> с цифри, без използването на "</t>
    </r>
    <r>
      <rPr>
        <sz val="10.5"/>
        <rFont val="Calibri"/>
        <family val="2"/>
        <charset val="204"/>
      </rPr>
      <t>˽"</t>
    </r>
    <r>
      <rPr>
        <sz val="10.5"/>
        <rFont val="Times New Roman"/>
        <family val="1"/>
        <charset val="204"/>
      </rPr>
      <t xml:space="preserve"> </t>
    </r>
    <r>
      <rPr>
        <i/>
        <sz val="10.5"/>
        <rFont val="Times New Roman"/>
        <family val="1"/>
        <charset val="204"/>
      </rPr>
      <t xml:space="preserve">(интервал), </t>
    </r>
    <r>
      <rPr>
        <sz val="10.5"/>
        <rFont val="Times New Roman"/>
        <family val="1"/>
        <charset val="204"/>
      </rPr>
      <t>се въвежда ЕИК</t>
    </r>
  </si>
  <si>
    <t>Отбелязва се вида на инвестицията, за която се кандидатства.</t>
  </si>
  <si>
    <r>
      <rPr>
        <b/>
        <sz val="10.5"/>
        <rFont val="Times New Roman"/>
        <family val="1"/>
        <charset val="204"/>
      </rPr>
      <t>Само</t>
    </r>
    <r>
      <rPr>
        <sz val="10.5"/>
        <rFont val="Times New Roman"/>
        <family val="1"/>
        <charset val="204"/>
      </rPr>
      <t xml:space="preserve"> с цифри без използването на "</t>
    </r>
    <r>
      <rPr>
        <sz val="10.5"/>
        <rFont val="Calibri"/>
        <family val="2"/>
        <charset val="204"/>
      </rPr>
      <t>˽</t>
    </r>
    <r>
      <rPr>
        <sz val="10.5"/>
        <rFont val="Times New Roman"/>
        <family val="1"/>
        <charset val="204"/>
      </rPr>
      <t xml:space="preserve">" </t>
    </r>
    <r>
      <rPr>
        <i/>
        <sz val="10.5"/>
        <rFont val="Times New Roman"/>
        <family val="1"/>
        <charset val="204"/>
      </rPr>
      <t xml:space="preserve">(интервал) </t>
    </r>
    <r>
      <rPr>
        <sz val="10.5"/>
        <rFont val="Times New Roman"/>
        <family val="1"/>
        <charset val="204"/>
      </rPr>
      <t>се въвежда сумата на разходите, за които се кандидатства. Допустимо е използването на "." и "," за десетична запетая. Сумата следва да съответства на сумата на разходите записана в колона "H" или колона "I" към таблицата за допустимите инвестиции.</t>
    </r>
  </si>
  <si>
    <t>2. За кмета на общината, управителя на ЮЛНЦ и/или представляващия кандидата:</t>
  </si>
  <si>
    <t>*</t>
  </si>
  <si>
    <t xml:space="preserve">Проектът включва дейности с позитивен принос към околната среда
- над 30 % - от инвестициите са насочени към дейности, опазващи околната среда - 3 т.
- над 50 % от инвестициите са насочени към дейности, опазващи околната среда - 5 т.
</t>
  </si>
  <si>
    <r>
      <t xml:space="preserve">Кандидатствам за: 
</t>
    </r>
    <r>
      <rPr>
        <i/>
        <sz val="10"/>
        <color indexed="8"/>
        <rFont val="Times New Roman"/>
        <family val="1"/>
        <charset val="204"/>
      </rPr>
      <t xml:space="preserve">(Отбележи с х или </t>
    </r>
    <r>
      <rPr>
        <sz val="10"/>
        <color indexed="8"/>
        <rFont val="Wingdings"/>
        <charset val="2"/>
      </rPr>
      <t>ü</t>
    </r>
    <r>
      <rPr>
        <i/>
        <sz val="10"/>
        <color indexed="8"/>
        <rFont val="Times New Roman"/>
        <family val="1"/>
        <charset val="204"/>
      </rPr>
      <t>)</t>
    </r>
  </si>
  <si>
    <r>
      <t xml:space="preserve">Избира се "Х" от падащото меню </t>
    </r>
    <r>
      <rPr>
        <b/>
        <sz val="10.5"/>
        <color indexed="8"/>
        <rFont val="Times New Roman"/>
        <family val="1"/>
        <charset val="204"/>
      </rPr>
      <t>само</t>
    </r>
    <r>
      <rPr>
        <sz val="10.5"/>
        <color indexed="8"/>
        <rFont val="Times New Roman"/>
        <family val="1"/>
        <charset val="204"/>
      </rPr>
      <t xml:space="preserve"> срещу изпълнените условия. В случай, че няма съответствие с дадения критерий, полето се оставя празно.
В последната колона се въвеждат мотиви за съответния избор. Може да се опише документа, придружаващ заявлението, където се доказва съответствието. В случай, че няма съответствие с дадения критерий, полето се оставя празно.</t>
    </r>
  </si>
  <si>
    <t>Проектът предвижда използването на местни доставчици на стоки и/или услуги</t>
  </si>
  <si>
    <r>
      <rPr>
        <b/>
        <sz val="10.5"/>
        <color indexed="8"/>
        <rFont val="Times New Roman"/>
        <family val="1"/>
        <charset val="204"/>
      </rPr>
      <t>Само</t>
    </r>
    <r>
      <rPr>
        <sz val="10.5"/>
        <color indexed="8"/>
        <rFont val="Times New Roman"/>
        <family val="1"/>
        <charset val="204"/>
      </rPr>
      <t xml:space="preserve"> с цифри без използването на "</t>
    </r>
    <r>
      <rPr>
        <sz val="10.5"/>
        <color indexed="8"/>
        <rFont val="Calibri"/>
        <family val="2"/>
        <charset val="204"/>
      </rPr>
      <t>˽</t>
    </r>
    <r>
      <rPr>
        <sz val="10.5"/>
        <color indexed="8"/>
        <rFont val="Times New Roman"/>
        <family val="1"/>
        <charset val="204"/>
      </rPr>
      <t xml:space="preserve">" </t>
    </r>
    <r>
      <rPr>
        <i/>
        <sz val="10.5"/>
        <color indexed="8"/>
        <rFont val="Times New Roman"/>
        <family val="1"/>
        <charset val="204"/>
      </rPr>
      <t>(интервал)</t>
    </r>
    <r>
      <rPr>
        <sz val="10.5"/>
        <color indexed="8"/>
        <rFont val="Times New Roman"/>
        <family val="1"/>
        <charset val="204"/>
      </rPr>
      <t xml:space="preserve"> се въвежда сбора от точки по критериите за оценка.</t>
    </r>
  </si>
  <si>
    <r>
      <rPr>
        <b/>
        <sz val="12"/>
        <color indexed="8"/>
        <rFont val="Times New Roman"/>
        <family val="1"/>
        <charset val="204"/>
      </rPr>
      <t>Само</t>
    </r>
    <r>
      <rPr>
        <sz val="12"/>
        <color indexed="8"/>
        <rFont val="Times New Roman"/>
        <family val="1"/>
        <charset val="204"/>
      </rPr>
      <t xml:space="preserve"> с цифри без използването на "</t>
    </r>
    <r>
      <rPr>
        <sz val="12"/>
        <color indexed="8"/>
        <rFont val="Calibri"/>
        <family val="2"/>
        <charset val="204"/>
      </rPr>
      <t>˽</t>
    </r>
    <r>
      <rPr>
        <sz val="12"/>
        <color indexed="8"/>
        <rFont val="Times New Roman"/>
        <family val="1"/>
        <charset val="204"/>
      </rPr>
      <t xml:space="preserve">" </t>
    </r>
    <r>
      <rPr>
        <i/>
        <sz val="12"/>
        <color indexed="8"/>
        <rFont val="Times New Roman"/>
        <family val="1"/>
        <charset val="204"/>
      </rPr>
      <t>(интервал)</t>
    </r>
    <r>
      <rPr>
        <sz val="12"/>
        <color indexed="8"/>
        <rFont val="Times New Roman"/>
        <family val="1"/>
        <charset val="204"/>
      </rPr>
      <t xml:space="preserve"> се въвежда сбора от точки по критериите за оценка.</t>
    </r>
  </si>
  <si>
    <t>100_pct_16p</t>
  </si>
  <si>
    <t>*Кандидатът отбелязва/посочва в колона „Точки“, коя част от съответния критерий изпълнява, а в колона „Обосновка на заявения брой точки“ посочва мотиви за  съответния избор</t>
  </si>
  <si>
    <t>do_5_rab_vkl_5p</t>
  </si>
  <si>
    <t>nad_10_rab_10p</t>
  </si>
  <si>
    <t>nad_10_pct_8p</t>
  </si>
  <si>
    <t>ОСНОВНА ИНФОРМАЦИЯ ЗА ПРОЕКТНОТО ПРЕДЛОЖЕНИЕ</t>
  </si>
  <si>
    <t>Дейностите по проекта се осъществяват в населени места извън общинските центрове</t>
  </si>
  <si>
    <t>Проектът предлага нови инициативи за повишаване на качеството на живот в района</t>
  </si>
  <si>
    <t>Интервенциите по проекта са за обект от голяма културна и обществена значимост за територията</t>
  </si>
  <si>
    <t xml:space="preserve">Кандидатът е Юридическо лице с нестопанска цел или Читалище 
</t>
  </si>
  <si>
    <t>Кандидатът не е получавал подкрепа от европейската общност за същата дейност по други програми</t>
  </si>
  <si>
    <t>Дейностите по проекта са за развитие/ предоставяне на услуги на уязвими групи от населението</t>
  </si>
  <si>
    <t>Дейностите по проекта включват изграждането на достъпна инфраструктура за хора с увреждания</t>
  </si>
  <si>
    <t>Проекта ще създаде работни места при изпълнение на допустимите дейности</t>
  </si>
  <si>
    <t>Европейски земеделски фонд за развитие на селските райони - Европа инвестира в селските райони</t>
  </si>
  <si>
    <t>МИГ НОВИ ПАЗАР-КАСПИЧАН</t>
  </si>
  <si>
    <t>1. Строителство, реконструкция и/или рехабилитация на нови и съществуващи общински пътища, улици, тротоари, и съоръженията и принадлежностите към тях</t>
  </si>
  <si>
    <t>2. Изграждане и/или обновяване на площи, за широко обществено ползване, предназначени за трайно задоволяване на обществени потребности</t>
  </si>
  <si>
    <t>3. Изграждане, реконструкция, ремонт, оборудване и/или обзавеждане на социална инфраструктура за предоставяне на услуги, които не са част от процеса на деинституционализация на деца или възрастни, включително транспортни средства</t>
  </si>
  <si>
    <t>4. Реконструкция и/или ремонт на общински сгради, в които се предоставят обществени услуги, с цел подобряване на тяхната енергийна ефективност</t>
  </si>
  <si>
    <t>5. Изграждане, реконструкция, ремонт, оборудване и/или обзавеждане на спортна инфраструктура</t>
  </si>
  <si>
    <t>6. Изграждане, реконструкция, ремонт, реставрация, закупуване на оборудване и/или обзавеждане на обекти, свързани с културния живот, вкл. мобилни такива, вкл. и дейности по вертикалната планировка и подобряване на прилежащите пространства</t>
  </si>
  <si>
    <t>7. Реконструкция, ремонт, оборудване и/или обзавеждане на общинска образователна инфраструктура с местно значение</t>
  </si>
  <si>
    <t>III.   ДЕКЛАРАЦИИ</t>
  </si>
  <si>
    <t>С подписване на настоящото, Декларирам, че:</t>
  </si>
  <si>
    <t>IV. Критерии за подбор</t>
  </si>
</sst>
</file>

<file path=xl/styles.xml><?xml version="1.0" encoding="utf-8"?>
<styleSheet xmlns="http://schemas.openxmlformats.org/spreadsheetml/2006/main">
  <fonts count="4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.5"/>
      <name val="Calibri"/>
      <family val="2"/>
      <charset val="204"/>
    </font>
    <font>
      <i/>
      <sz val="10.5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b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Wingdings"/>
      <charset val="2"/>
    </font>
    <font>
      <b/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indexed="8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indexed="8"/>
      <name val="Calibri"/>
      <family val="2"/>
      <charset val="204"/>
    </font>
    <font>
      <i/>
      <sz val="10.5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309">
    <xf numFmtId="0" fontId="0" fillId="0" borderId="0" xfId="0"/>
    <xf numFmtId="0" fontId="6" fillId="2" borderId="3" xfId="0" applyFont="1" applyFill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6" fillId="2" borderId="2" xfId="0" applyFont="1" applyFill="1" applyBorder="1" applyAlignment="1" applyProtection="1">
      <alignment horizontal="center" vertical="center"/>
    </xf>
    <xf numFmtId="0" fontId="0" fillId="0" borderId="0" xfId="0" applyAlignment="1"/>
    <xf numFmtId="14" fontId="0" fillId="0" borderId="0" xfId="0" applyNumberFormat="1" applyAlignment="1"/>
    <xf numFmtId="0" fontId="3" fillId="0" borderId="0" xfId="0" applyFont="1" applyFill="1" applyAlignment="1" applyProtection="1">
      <alignment vertical="center" wrapText="1"/>
    </xf>
    <xf numFmtId="0" fontId="1" fillId="0" borderId="0" xfId="0" applyFont="1" applyProtection="1"/>
    <xf numFmtId="0" fontId="1" fillId="2" borderId="0" xfId="0" applyFont="1" applyFill="1" applyProtection="1"/>
    <xf numFmtId="0" fontId="6" fillId="0" borderId="0" xfId="0" applyFont="1" applyProtection="1"/>
    <xf numFmtId="0" fontId="1" fillId="0" borderId="0" xfId="0" applyFont="1" applyBorder="1" applyProtection="1"/>
    <xf numFmtId="0" fontId="2" fillId="2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horizontal="left" vertical="center" wrapText="1"/>
    </xf>
    <xf numFmtId="0" fontId="6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9" fillId="0" borderId="9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vertical="center" wrapText="1"/>
    </xf>
    <xf numFmtId="49" fontId="1" fillId="2" borderId="10" xfId="0" applyNumberFormat="1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9" fontId="2" fillId="2" borderId="8" xfId="0" applyNumberFormat="1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 wrapText="1"/>
    </xf>
    <xf numFmtId="0" fontId="1" fillId="0" borderId="0" xfId="0" applyFont="1" applyFill="1" applyProtection="1"/>
    <xf numFmtId="0" fontId="1" fillId="0" borderId="0" xfId="0" applyFont="1" applyAlignment="1" applyProtection="1"/>
    <xf numFmtId="0" fontId="1" fillId="0" borderId="0" xfId="0" applyFont="1" applyAlignment="1" applyProtection="1">
      <alignment wrapText="1"/>
    </xf>
    <xf numFmtId="3" fontId="2" fillId="2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/>
    </xf>
    <xf numFmtId="0" fontId="10" fillId="2" borderId="8" xfId="0" applyFont="1" applyFill="1" applyBorder="1" applyAlignment="1" applyProtection="1">
      <alignment horizontal="center" vertical="center"/>
    </xf>
    <xf numFmtId="4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17" fillId="0" borderId="9" xfId="0" applyFont="1" applyFill="1" applyBorder="1" applyAlignment="1" applyProtection="1">
      <alignment vertical="center"/>
    </xf>
    <xf numFmtId="0" fontId="16" fillId="0" borderId="23" xfId="0" applyFont="1" applyBorder="1" applyAlignment="1" applyProtection="1">
      <alignment vertical="center" wrapText="1"/>
    </xf>
    <xf numFmtId="0" fontId="16" fillId="0" borderId="38" xfId="0" applyFont="1" applyBorder="1" applyAlignment="1" applyProtection="1">
      <alignment vertical="center" wrapText="1"/>
    </xf>
    <xf numFmtId="0" fontId="1" fillId="0" borderId="30" xfId="0" applyFont="1" applyBorder="1" applyAlignment="1" applyProtection="1">
      <alignment horizontal="center" vertical="center"/>
    </xf>
    <xf numFmtId="0" fontId="6" fillId="0" borderId="0" xfId="0" applyFont="1" applyFill="1" applyProtection="1"/>
    <xf numFmtId="0" fontId="1" fillId="0" borderId="0" xfId="0" applyFont="1" applyFill="1" applyBorder="1" applyProtection="1"/>
    <xf numFmtId="0" fontId="6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6" fillId="0" borderId="2" xfId="0" applyFont="1" applyFill="1" applyBorder="1" applyAlignment="1" applyProtection="1">
      <alignment horizontal="center" vertical="center" wrapText="1"/>
    </xf>
    <xf numFmtId="9" fontId="1" fillId="0" borderId="38" xfId="0" applyNumberFormat="1" applyFont="1" applyBorder="1" applyAlignment="1" applyProtection="1">
      <alignment horizontal="center" vertical="center"/>
    </xf>
    <xf numFmtId="0" fontId="0" fillId="0" borderId="0" xfId="0" quotePrefix="1" applyAlignment="1">
      <alignment wrapText="1"/>
    </xf>
    <xf numFmtId="0" fontId="1" fillId="2" borderId="14" xfId="0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center" vertical="center"/>
    </xf>
    <xf numFmtId="0" fontId="0" fillId="0" borderId="0" xfId="1" applyNumberFormat="1" applyFont="1" applyAlignment="1">
      <alignment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8" xfId="0" applyFont="1" applyFill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/>
    </xf>
    <xf numFmtId="0" fontId="1" fillId="2" borderId="9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center" wrapText="1"/>
    </xf>
    <xf numFmtId="0" fontId="16" fillId="2" borderId="10" xfId="0" applyFont="1" applyFill="1" applyBorder="1" applyAlignment="1" applyProtection="1">
      <alignment horizontal="left"/>
    </xf>
    <xf numFmtId="0" fontId="19" fillId="0" borderId="1" xfId="0" applyFont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  <xf numFmtId="0" fontId="16" fillId="0" borderId="6" xfId="0" applyFont="1" applyBorder="1" applyAlignment="1" applyProtection="1">
      <alignment horizontal="left" vertical="center"/>
    </xf>
    <xf numFmtId="0" fontId="16" fillId="0" borderId="6" xfId="0" applyFont="1" applyBorder="1" applyAlignment="1" applyProtection="1">
      <alignment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6" fillId="0" borderId="9" xfId="0" applyFont="1" applyBorder="1" applyProtection="1"/>
    <xf numFmtId="0" fontId="6" fillId="2" borderId="2" xfId="0" applyFont="1" applyFill="1" applyBorder="1" applyAlignment="1" applyProtection="1">
      <alignment horizontal="center" wrapText="1"/>
    </xf>
    <xf numFmtId="0" fontId="12" fillId="2" borderId="2" xfId="0" applyFont="1" applyFill="1" applyBorder="1" applyAlignment="1" applyProtection="1">
      <alignment horizontal="center" vertical="center" wrapText="1"/>
    </xf>
    <xf numFmtId="0" fontId="21" fillId="2" borderId="8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/>
    </xf>
    <xf numFmtId="0" fontId="2" fillId="2" borderId="9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22" fillId="3" borderId="9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vertical="top" wrapText="1"/>
    </xf>
    <xf numFmtId="0" fontId="29" fillId="0" borderId="0" xfId="0" applyFont="1" applyAlignment="1">
      <alignment horizontal="center" vertical="center"/>
    </xf>
    <xf numFmtId="0" fontId="30" fillId="3" borderId="9" xfId="0" applyFont="1" applyFill="1" applyBorder="1" applyAlignment="1">
      <alignment horizontal="center" vertical="center" wrapText="1"/>
    </xf>
    <xf numFmtId="0" fontId="32" fillId="0" borderId="9" xfId="0" applyFont="1" applyFill="1" applyBorder="1" applyAlignment="1" applyProtection="1">
      <alignment horizontal="center" vertical="center" wrapText="1"/>
      <protection locked="0"/>
    </xf>
    <xf numFmtId="0" fontId="31" fillId="0" borderId="0" xfId="0" applyFont="1"/>
    <xf numFmtId="0" fontId="30" fillId="0" borderId="0" xfId="0" applyFont="1"/>
    <xf numFmtId="0" fontId="31" fillId="0" borderId="9" xfId="0" applyFont="1" applyBorder="1"/>
    <xf numFmtId="0" fontId="30" fillId="0" borderId="9" xfId="0" applyFont="1" applyBorder="1"/>
    <xf numFmtId="0" fontId="28" fillId="0" borderId="9" xfId="0" applyFont="1" applyBorder="1" applyAlignment="1">
      <alignment vertical="top" wrapText="1"/>
    </xf>
    <xf numFmtId="0" fontId="3" fillId="0" borderId="0" xfId="0" applyFont="1" applyProtection="1">
      <protection locked="0"/>
    </xf>
    <xf numFmtId="3" fontId="31" fillId="2" borderId="13" xfId="0" applyNumberFormat="1" applyFont="1" applyFill="1" applyBorder="1"/>
    <xf numFmtId="0" fontId="37" fillId="0" borderId="9" xfId="0" applyFont="1" applyBorder="1" applyAlignment="1">
      <alignment wrapText="1"/>
    </xf>
    <xf numFmtId="0" fontId="0" fillId="0" borderId="9" xfId="0" applyBorder="1"/>
    <xf numFmtId="0" fontId="35" fillId="2" borderId="12" xfId="0" applyFont="1" applyFill="1" applyBorder="1" applyAlignment="1">
      <alignment horizontal="center" wrapText="1"/>
    </xf>
    <xf numFmtId="0" fontId="31" fillId="0" borderId="9" xfId="0" applyFont="1" applyBorder="1" applyAlignment="1">
      <alignment wrapText="1"/>
    </xf>
    <xf numFmtId="0" fontId="36" fillId="0" borderId="13" xfId="0" applyFont="1" applyFill="1" applyBorder="1" applyAlignment="1" applyProtection="1">
      <alignment horizontal="center" vertical="center" wrapText="1"/>
      <protection locked="0"/>
    </xf>
    <xf numFmtId="0" fontId="36" fillId="2" borderId="13" xfId="0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0" fontId="12" fillId="0" borderId="6" xfId="0" applyFont="1" applyFill="1" applyBorder="1" applyAlignment="1" applyProtection="1">
      <alignment horizontal="center" vertical="center" wrapText="1"/>
    </xf>
    <xf numFmtId="0" fontId="22" fillId="3" borderId="9" xfId="0" applyFont="1" applyFill="1" applyBorder="1" applyAlignment="1">
      <alignment horizontal="center" wrapText="1"/>
    </xf>
    <xf numFmtId="3" fontId="22" fillId="0" borderId="9" xfId="0" applyNumberFormat="1" applyFont="1" applyFill="1" applyBorder="1" applyAlignment="1" applyProtection="1">
      <alignment horizontal="center" wrapText="1"/>
      <protection locked="0"/>
    </xf>
    <xf numFmtId="3" fontId="22" fillId="0" borderId="13" xfId="0" applyNumberFormat="1" applyFont="1" applyFill="1" applyBorder="1" applyAlignment="1" applyProtection="1">
      <alignment horizontal="center" wrapText="1"/>
      <protection locked="0"/>
    </xf>
    <xf numFmtId="0" fontId="30" fillId="3" borderId="9" xfId="0" applyFont="1" applyFill="1" applyBorder="1" applyAlignment="1">
      <alignment horizontal="left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/>
    </xf>
    <xf numFmtId="0" fontId="30" fillId="0" borderId="9" xfId="0" applyFont="1" applyFill="1" applyBorder="1" applyAlignment="1" applyProtection="1">
      <alignment horizontal="center" vertical="center" wrapText="1"/>
      <protection locked="0"/>
    </xf>
    <xf numFmtId="0" fontId="36" fillId="0" borderId="9" xfId="0" applyFont="1" applyFill="1" applyBorder="1" applyAlignment="1" applyProtection="1">
      <alignment horizontal="center" vertical="center" wrapText="1"/>
      <protection locked="0"/>
    </xf>
    <xf numFmtId="0" fontId="36" fillId="0" borderId="13" xfId="0" applyFont="1" applyFill="1" applyBorder="1" applyAlignment="1" applyProtection="1">
      <alignment horizontal="center" vertical="center" wrapText="1"/>
      <protection locked="0"/>
    </xf>
    <xf numFmtId="0" fontId="30" fillId="3" borderId="13" xfId="0" applyFont="1" applyFill="1" applyBorder="1" applyAlignment="1">
      <alignment horizontal="left" vertical="center" wrapText="1"/>
    </xf>
    <xf numFmtId="0" fontId="30" fillId="3" borderId="2" xfId="0" applyFont="1" applyFill="1" applyBorder="1" applyAlignment="1">
      <alignment horizontal="left" vertical="center" wrapText="1"/>
    </xf>
    <xf numFmtId="0" fontId="30" fillId="3" borderId="8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8" xfId="0" applyFont="1" applyFill="1" applyBorder="1" applyAlignment="1" applyProtection="1">
      <alignment horizontal="left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12" fillId="2" borderId="9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0" fontId="6" fillId="4" borderId="5" xfId="0" applyFont="1" applyFill="1" applyBorder="1" applyAlignment="1" applyProtection="1">
      <alignment horizontal="center" wrapText="1"/>
    </xf>
    <xf numFmtId="0" fontId="6" fillId="4" borderId="2" xfId="0" applyFont="1" applyFill="1" applyBorder="1" applyAlignment="1" applyProtection="1">
      <alignment horizontal="center" wrapText="1"/>
    </xf>
    <xf numFmtId="0" fontId="6" fillId="4" borderId="6" xfId="0" applyFont="1" applyFill="1" applyBorder="1" applyAlignment="1" applyProtection="1">
      <alignment horizontal="center" wrapText="1"/>
    </xf>
    <xf numFmtId="0" fontId="1" fillId="2" borderId="9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6" fillId="0" borderId="13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4" fontId="20" fillId="2" borderId="13" xfId="0" applyNumberFormat="1" applyFont="1" applyFill="1" applyBorder="1" applyAlignment="1" applyProtection="1">
      <alignment horizontal="center" vertical="center" wrapText="1"/>
    </xf>
    <xf numFmtId="4" fontId="20" fillId="2" borderId="2" xfId="0" applyNumberFormat="1" applyFont="1" applyFill="1" applyBorder="1" applyAlignment="1" applyProtection="1">
      <alignment horizontal="center" vertical="center" wrapText="1"/>
    </xf>
    <xf numFmtId="4" fontId="20" fillId="2" borderId="8" xfId="0" applyNumberFormat="1" applyFont="1" applyFill="1" applyBorder="1" applyAlignment="1" applyProtection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6" fillId="4" borderId="3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left" vertical="center"/>
    </xf>
    <xf numFmtId="0" fontId="6" fillId="2" borderId="6" xfId="0" applyFont="1" applyFill="1" applyBorder="1" applyAlignment="1" applyProtection="1">
      <alignment horizontal="left" vertical="center"/>
    </xf>
    <xf numFmtId="0" fontId="5" fillId="2" borderId="9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14" fontId="1" fillId="0" borderId="9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</xf>
    <xf numFmtId="49" fontId="1" fillId="0" borderId="25" xfId="0" applyNumberFormat="1" applyFont="1" applyFill="1" applyBorder="1" applyAlignment="1" applyProtection="1">
      <alignment horizontal="center" wrapText="1"/>
      <protection locked="0"/>
    </xf>
    <xf numFmtId="49" fontId="1" fillId="0" borderId="26" xfId="0" applyNumberFormat="1" applyFont="1" applyFill="1" applyBorder="1" applyAlignment="1" applyProtection="1">
      <alignment horizontal="center" wrapText="1"/>
      <protection locked="0"/>
    </xf>
    <xf numFmtId="49" fontId="1" fillId="0" borderId="9" xfId="0" applyNumberFormat="1" applyFont="1" applyFill="1" applyBorder="1" applyAlignment="1" applyProtection="1">
      <alignment horizontal="left" vertical="center" wrapText="1"/>
      <protection locked="0"/>
    </xf>
    <xf numFmtId="14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6" fillId="3" borderId="19" xfId="0" applyFont="1" applyFill="1" applyBorder="1" applyAlignment="1" applyProtection="1">
      <alignment horizontal="left" vertical="center" wrapText="1"/>
    </xf>
    <xf numFmtId="0" fontId="6" fillId="3" borderId="12" xfId="0" applyFont="1" applyFill="1" applyBorder="1" applyAlignment="1" applyProtection="1">
      <alignment horizontal="left" vertical="center" wrapText="1"/>
    </xf>
    <xf numFmtId="0" fontId="6" fillId="3" borderId="16" xfId="0" applyFont="1" applyFill="1" applyBorder="1" applyAlignment="1" applyProtection="1">
      <alignment horizontal="left" vertical="center" wrapText="1"/>
    </xf>
    <xf numFmtId="0" fontId="6" fillId="3" borderId="7" xfId="0" applyFont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 applyProtection="1">
      <alignment horizontal="left" vertical="center" wrapText="1"/>
    </xf>
    <xf numFmtId="0" fontId="6" fillId="3" borderId="20" xfId="0" applyFont="1" applyFill="1" applyBorder="1" applyAlignment="1" applyProtection="1">
      <alignment horizontal="left" vertical="center" wrapText="1"/>
    </xf>
    <xf numFmtId="49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9" xfId="0" applyNumberFormat="1" applyFont="1" applyFill="1" applyBorder="1" applyAlignment="1" applyProtection="1">
      <alignment horizontal="center" wrapText="1"/>
      <protection locked="0"/>
    </xf>
    <xf numFmtId="0" fontId="11" fillId="2" borderId="31" xfId="0" applyFont="1" applyFill="1" applyBorder="1" applyAlignment="1" applyProtection="1">
      <alignment horizontal="left" vertical="center" wrapText="1"/>
    </xf>
    <xf numFmtId="0" fontId="11" fillId="2" borderId="32" xfId="0" applyFont="1" applyFill="1" applyBorder="1" applyAlignment="1" applyProtection="1">
      <alignment horizontal="left" vertical="center" wrapText="1"/>
    </xf>
    <xf numFmtId="0" fontId="11" fillId="2" borderId="33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horizontal="left" vertical="center" wrapText="1"/>
    </xf>
    <xf numFmtId="0" fontId="11" fillId="2" borderId="20" xfId="0" applyFont="1" applyFill="1" applyBorder="1" applyAlignment="1" applyProtection="1">
      <alignment horizontal="left" vertical="center" wrapText="1"/>
    </xf>
    <xf numFmtId="0" fontId="11" fillId="2" borderId="34" xfId="0" applyFont="1" applyFill="1" applyBorder="1" applyAlignment="1" applyProtection="1">
      <alignment horizontal="left" vertical="center" wrapText="1"/>
    </xf>
    <xf numFmtId="0" fontId="11" fillId="2" borderId="35" xfId="0" applyFont="1" applyFill="1" applyBorder="1" applyAlignment="1" applyProtection="1">
      <alignment horizontal="left" vertical="center" wrapText="1"/>
    </xf>
    <xf numFmtId="0" fontId="11" fillId="2" borderId="36" xfId="0" applyFont="1" applyFill="1" applyBorder="1" applyAlignment="1" applyProtection="1">
      <alignment horizontal="left" vertical="center" wrapText="1"/>
    </xf>
    <xf numFmtId="4" fontId="12" fillId="0" borderId="13" xfId="0" applyNumberFormat="1" applyFont="1" applyFill="1" applyBorder="1" applyAlignment="1" applyProtection="1">
      <alignment horizontal="center" vertical="center"/>
      <protection locked="0"/>
    </xf>
    <xf numFmtId="4" fontId="12" fillId="0" borderId="2" xfId="0" applyNumberFormat="1" applyFont="1" applyFill="1" applyBorder="1" applyAlignment="1" applyProtection="1">
      <alignment horizontal="center" vertical="center"/>
      <protection locked="0"/>
    </xf>
    <xf numFmtId="4" fontId="12" fillId="0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4" fontId="6" fillId="0" borderId="9" xfId="0" applyNumberFormat="1" applyFont="1" applyFill="1" applyBorder="1" applyAlignment="1" applyProtection="1">
      <alignment horizontal="right" vertical="center"/>
      <protection locked="0"/>
    </xf>
    <xf numFmtId="0" fontId="6" fillId="2" borderId="4" xfId="0" applyFont="1" applyFill="1" applyBorder="1" applyAlignment="1" applyProtection="1">
      <alignment horizontal="left" vertical="center" wrapText="1"/>
    </xf>
    <xf numFmtId="0" fontId="6" fillId="2" borderId="9" xfId="0" applyFont="1" applyFill="1" applyBorder="1" applyAlignment="1" applyProtection="1">
      <alignment horizontal="left" vertical="center" wrapText="1"/>
    </xf>
    <xf numFmtId="49" fontId="1" fillId="0" borderId="14" xfId="0" applyNumberFormat="1" applyFont="1" applyFill="1" applyBorder="1" applyAlignment="1" applyProtection="1">
      <alignment horizontal="center" vertical="center"/>
      <protection locked="0"/>
    </xf>
    <xf numFmtId="49" fontId="1" fillId="0" borderId="21" xfId="0" applyNumberFormat="1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 applyProtection="1">
      <alignment horizontal="left" vertical="center" wrapText="1"/>
    </xf>
    <xf numFmtId="0" fontId="1" fillId="2" borderId="17" xfId="0" applyFont="1" applyFill="1" applyBorder="1" applyAlignment="1" applyProtection="1">
      <alignment horizontal="left" vertical="center" wrapText="1"/>
    </xf>
    <xf numFmtId="0" fontId="1" fillId="2" borderId="18" xfId="0" applyFont="1" applyFill="1" applyBorder="1" applyAlignment="1" applyProtection="1">
      <alignment horizontal="left" vertical="center"/>
    </xf>
    <xf numFmtId="0" fontId="1" fillId="2" borderId="15" xfId="0" applyFont="1" applyFill="1" applyBorder="1" applyAlignment="1" applyProtection="1">
      <alignment horizontal="left" vertical="center"/>
    </xf>
    <xf numFmtId="0" fontId="1" fillId="2" borderId="17" xfId="0" applyFont="1" applyFill="1" applyBorder="1" applyAlignment="1" applyProtection="1">
      <alignment horizontal="left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1" fillId="2" borderId="21" xfId="0" applyFont="1" applyFill="1" applyBorder="1" applyAlignment="1" applyProtection="1">
      <alignment horizontal="left" vertical="center" wrapText="1"/>
    </xf>
    <xf numFmtId="0" fontId="6" fillId="3" borderId="22" xfId="0" applyFont="1" applyFill="1" applyBorder="1" applyAlignment="1" applyProtection="1">
      <alignment horizontal="left" vertical="center" wrapText="1"/>
    </xf>
    <xf numFmtId="0" fontId="6" fillId="3" borderId="14" xfId="0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left" vertical="center" wrapText="1"/>
    </xf>
    <xf numFmtId="0" fontId="6" fillId="3" borderId="9" xfId="0" applyFont="1" applyFill="1" applyBorder="1" applyAlignment="1" applyProtection="1">
      <alignment horizontal="left" vertical="center" wrapText="1"/>
    </xf>
    <xf numFmtId="49" fontId="1" fillId="0" borderId="13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 applyProtection="1">
      <alignment horizontal="left" vertical="center" wrapText="1"/>
      <protection locked="0"/>
    </xf>
    <xf numFmtId="0" fontId="3" fillId="0" borderId="9" xfId="0" applyFont="1" applyFill="1" applyBorder="1" applyAlignment="1" applyProtection="1">
      <alignment horizontal="left" vertical="center" wrapText="1"/>
    </xf>
    <xf numFmtId="0" fontId="6" fillId="2" borderId="9" xfId="0" applyFont="1" applyFill="1" applyBorder="1" applyAlignment="1" applyProtection="1">
      <alignment horizontal="left" vertical="center"/>
    </xf>
    <xf numFmtId="0" fontId="6" fillId="2" borderId="3" xfId="0" applyFont="1" applyFill="1" applyBorder="1" applyAlignment="1" applyProtection="1">
      <alignment horizontal="left" vertical="center"/>
    </xf>
    <xf numFmtId="0" fontId="4" fillId="0" borderId="37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27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" fontId="12" fillId="2" borderId="9" xfId="0" applyNumberFormat="1" applyFont="1" applyFill="1" applyBorder="1" applyAlignment="1" applyProtection="1">
      <alignment horizontal="center" vertical="center" wrapText="1"/>
    </xf>
    <xf numFmtId="9" fontId="1" fillId="2" borderId="13" xfId="0" applyNumberFormat="1" applyFont="1" applyFill="1" applyBorder="1" applyAlignment="1" applyProtection="1">
      <alignment horizontal="center" vertical="top"/>
    </xf>
    <xf numFmtId="0" fontId="1" fillId="2" borderId="2" xfId="0" applyFont="1" applyFill="1" applyBorder="1" applyAlignment="1" applyProtection="1">
      <alignment horizontal="center" vertical="top"/>
    </xf>
    <xf numFmtId="0" fontId="1" fillId="2" borderId="6" xfId="0" applyFont="1" applyFill="1" applyBorder="1" applyAlignment="1" applyProtection="1">
      <alignment horizontal="center" vertical="top"/>
    </xf>
    <xf numFmtId="10" fontId="6" fillId="0" borderId="13" xfId="0" applyNumberFormat="1" applyFont="1" applyFill="1" applyBorder="1" applyAlignment="1" applyProtection="1">
      <alignment horizontal="center" vertical="center"/>
      <protection locked="0"/>
    </xf>
    <xf numFmtId="10" fontId="6" fillId="0" borderId="2" xfId="0" applyNumberFormat="1" applyFont="1" applyFill="1" applyBorder="1" applyAlignment="1" applyProtection="1">
      <alignment horizontal="center" vertical="center"/>
      <protection locked="0"/>
    </xf>
    <xf numFmtId="10" fontId="6" fillId="0" borderId="6" xfId="0" applyNumberFormat="1" applyFont="1" applyFill="1" applyBorder="1" applyAlignment="1" applyProtection="1">
      <alignment horizontal="center" vertical="center"/>
      <protection locked="0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5" xfId="0" applyFont="1" applyFill="1" applyBorder="1" applyAlignment="1" applyProtection="1">
      <alignment horizontal="center" vertical="center" wrapText="1"/>
    </xf>
    <xf numFmtId="0" fontId="6" fillId="4" borderId="26" xfId="0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2" borderId="22" xfId="0" applyFont="1" applyFill="1" applyBorder="1" applyAlignment="1" applyProtection="1">
      <alignment horizontal="left" vertical="center" wrapText="1"/>
    </xf>
    <xf numFmtId="14" fontId="1" fillId="0" borderId="14" xfId="0" applyNumberFormat="1" applyFont="1" applyFill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 applyProtection="1">
      <alignment horizontal="center" vertical="center" wrapText="1"/>
    </xf>
    <xf numFmtId="0" fontId="6" fillId="2" borderId="25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8" xfId="0" applyFont="1" applyFill="1" applyBorder="1" applyAlignment="1" applyProtection="1">
      <alignment horizontal="center" vertical="center" wrapText="1"/>
      <protection locked="0"/>
    </xf>
    <xf numFmtId="0" fontId="6" fillId="0" borderId="29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left" wrapText="1"/>
    </xf>
    <xf numFmtId="0" fontId="1" fillId="2" borderId="3" xfId="0" applyFont="1" applyFill="1" applyBorder="1" applyAlignment="1" applyProtection="1">
      <alignment horizontal="left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6" fillId="3" borderId="3" xfId="0" applyFont="1" applyFill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wrapText="1"/>
      <protection locked="0"/>
    </xf>
    <xf numFmtId="0" fontId="1" fillId="0" borderId="3" xfId="0" applyFont="1" applyBorder="1" applyAlignment="1" applyProtection="1">
      <alignment horizontal="left" wrapText="1"/>
      <protection locked="0"/>
    </xf>
    <xf numFmtId="0" fontId="1" fillId="2" borderId="13" xfId="0" applyFont="1" applyFill="1" applyBorder="1" applyAlignment="1" applyProtection="1">
      <alignment horizontal="left" vertical="center"/>
    </xf>
    <xf numFmtId="0" fontId="1" fillId="2" borderId="8" xfId="0" applyFont="1" applyFill="1" applyBorder="1" applyAlignment="1" applyProtection="1">
      <alignment horizontal="left" vertical="center"/>
    </xf>
    <xf numFmtId="0" fontId="1" fillId="0" borderId="9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1" fillId="2" borderId="9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1" fillId="4" borderId="4" xfId="0" applyFont="1" applyFill="1" applyBorder="1" applyAlignment="1" applyProtection="1">
      <alignment horizontal="center" vertical="center" wrapText="1"/>
    </xf>
    <xf numFmtId="0" fontId="1" fillId="4" borderId="9" xfId="0" applyFont="1" applyFill="1" applyBorder="1" applyAlignment="1" applyProtection="1">
      <alignment horizontal="center" vertical="center" wrapText="1"/>
    </xf>
    <xf numFmtId="0" fontId="1" fillId="4" borderId="13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14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center" vertical="center" wrapText="1"/>
    </xf>
    <xf numFmtId="0" fontId="6" fillId="5" borderId="4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 wrapText="1"/>
    </xf>
    <xf numFmtId="0" fontId="6" fillId="5" borderId="13" xfId="0" applyFont="1" applyFill="1" applyBorder="1" applyAlignment="1" applyProtection="1">
      <alignment horizontal="center" vertical="center" wrapText="1"/>
    </xf>
    <xf numFmtId="0" fontId="3" fillId="0" borderId="39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/>
    </xf>
    <xf numFmtId="0" fontId="16" fillId="0" borderId="9" xfId="0" applyFont="1" applyBorder="1" applyAlignment="1" applyProtection="1">
      <alignment horizontal="left"/>
    </xf>
    <xf numFmtId="0" fontId="12" fillId="2" borderId="4" xfId="0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horizontal="left" vertical="center" wrapText="1"/>
    </xf>
    <xf numFmtId="0" fontId="12" fillId="2" borderId="9" xfId="0" applyFont="1" applyFill="1" applyBorder="1" applyAlignment="1" applyProtection="1">
      <alignment horizontal="left" vertical="center" wrapText="1"/>
    </xf>
  </cellXfs>
  <cellStyles count="2">
    <cellStyle name="Нормален" xfId="0" builtinId="0"/>
    <cellStyle name="Процент" xfId="1" builtinId="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firstButton="1" fmlaLink="$AC$46"/>
</file>

<file path=xl/ctrlProps/ctrlProp2.xml><?xml version="1.0" encoding="utf-8"?>
<formControlPr xmlns="http://schemas.microsoft.com/office/spreadsheetml/2009/9/main" objectType="Radio"/>
</file>

<file path=xl/ctrlProps/ctrlProp3.xml><?xml version="1.0" encoding="utf-8"?>
<formControlPr xmlns="http://schemas.microsoft.com/office/spreadsheetml/2009/9/main" objectType="Radio"/>
</file>

<file path=xl/ctrlProps/ctrlProp4.xml><?xml version="1.0" encoding="utf-8"?>
<formControlPr xmlns="http://schemas.microsoft.com/office/spreadsheetml/2009/9/main" objectType="Radio"/>
</file>

<file path=xl/ctrlProps/ctrlProp5.xml><?xml version="1.0" encoding="utf-8"?>
<formControlPr xmlns="http://schemas.microsoft.com/office/spreadsheetml/2009/9/main" objectType="Radio"/>
</file>

<file path=xl/ctrlProps/ctrlProp6.xml><?xml version="1.0" encoding="utf-8"?>
<formControlPr xmlns="http://schemas.microsoft.com/office/spreadsheetml/2009/9/main" objectType="Radio"/>
</file>

<file path=xl/ctrlProps/ctrlProp7.xml><?xml version="1.0" encoding="utf-8"?>
<formControlPr xmlns="http://schemas.microsoft.com/office/spreadsheetml/2009/9/main" objectType="Radio"/>
</file>

<file path=xl/ctrlProps/ctrlProp8.xml><?xml version="1.0" encoding="utf-8"?>
<formControlPr xmlns="http://schemas.microsoft.com/office/spreadsheetml/2009/9/main" objectType="Radio"/>
</file>

<file path=xl/ctrlProps/ctrlProp9.xml><?xml version="1.0" encoding="utf-8"?>
<formControlPr xmlns="http://schemas.microsoft.com/office/spreadsheetml/2009/9/main" objectType="Radio"/>
</file>

<file path=xl/ctrlProps/ctrlProp10.xml><?xml version="1.0" encoding="utf-8"?>
<formControlPr xmlns="http://schemas.microsoft.com/office/spreadsheetml/2009/9/main" objectType="GBox"/>
</file>

<file path=xl/ctrlProps/ctrlProp11.xml><?xml version="1.0" encoding="utf-8"?>
<formControlPr xmlns="http://schemas.microsoft.com/office/spreadsheetml/2009/9/main" objectType="GBox"/>
</file>

<file path=xl/ctrlProps/ctrlProp12.xml><?xml version="1.0" encoding="utf-8"?>
<formControlPr xmlns="http://schemas.microsoft.com/office/spreadsheetml/2009/9/main" objectType="Radio" firstButton="1" fmlaLink="$AC$187"/>
</file>

<file path=xl/ctrlProps/ctrlProp13.xml><?xml version="1.0" encoding="utf-8"?>
<formControlPr xmlns="http://schemas.microsoft.com/office/spreadsheetml/2009/9/main" objectType="Radio" lockText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GBox" noThreeD="1"/>
</file>

<file path=xl/ctrlProps/ctrlProp16.xml><?xml version="1.0" encoding="utf-8"?>
<formControlPr xmlns="http://schemas.microsoft.com/office/spreadsheetml/2009/9/main" objectType="Radio" firstButton="1" fmlaLink="$AC$194" lockText="1"/>
</file>

<file path=xl/ctrlProps/ctrlProp17.xml><?xml version="1.0" encoding="utf-8"?>
<formControlPr xmlns="http://schemas.microsoft.com/office/spreadsheetml/2009/9/main" objectType="GBox" noThreeD="1"/>
</file>

<file path=xl/ctrlProps/ctrlProp18.xml><?xml version="1.0" encoding="utf-8"?>
<formControlPr xmlns="http://schemas.microsoft.com/office/spreadsheetml/2009/9/main" objectType="Radio" firstButton="1" fmlaLink="$AC$195" lockText="1"/>
</file>

<file path=xl/ctrlProps/ctrlProp19.xml><?xml version="1.0" encoding="utf-8"?>
<formControlPr xmlns="http://schemas.microsoft.com/office/spreadsheetml/2009/9/main" objectType="Radio" lockText="1"/>
</file>

<file path=xl/ctrlProps/ctrlProp20.xml><?xml version="1.0" encoding="utf-8"?>
<formControlPr xmlns="http://schemas.microsoft.com/office/spreadsheetml/2009/9/main" objectType="Radio" lockText="1"/>
</file>

<file path=xl/ctrlProps/ctrlProp21.xml><?xml version="1.0" encoding="utf-8"?>
<formControlPr xmlns="http://schemas.microsoft.com/office/spreadsheetml/2009/9/main" objectType="Radio" lockText="1"/>
</file>

<file path=xl/ctrlProps/ctrlProp22.xml><?xml version="1.0" encoding="utf-8"?>
<formControlPr xmlns="http://schemas.microsoft.com/office/spreadsheetml/2009/9/main" objectType="Radio" lockText="1"/>
</file>

<file path=xl/ctrlProps/ctrlProp23.xml><?xml version="1.0" encoding="utf-8"?>
<formControlPr xmlns="http://schemas.microsoft.com/office/spreadsheetml/2009/9/main" objectType="GBox" noThreeD="1"/>
</file>

<file path=xl/ctrlProps/ctrlProp24.xml><?xml version="1.0" encoding="utf-8"?>
<formControlPr xmlns="http://schemas.microsoft.com/office/spreadsheetml/2009/9/main" objectType="Radio" firstButton="1" fmlaLink="$AC$204" lockText="1"/>
</file>

<file path=xl/ctrlProps/ctrlProp25.xml><?xml version="1.0" encoding="utf-8"?>
<formControlPr xmlns="http://schemas.microsoft.com/office/spreadsheetml/2009/9/main" objectType="Radio" lockText="1"/>
</file>

<file path=xl/ctrlProps/ctrlProp26.xml><?xml version="1.0" encoding="utf-8"?>
<formControlPr xmlns="http://schemas.microsoft.com/office/spreadsheetml/2009/9/main" objectType="GBox" noThreeD="1"/>
</file>

<file path=xl/ctrlProps/ctrlProp27.xml><?xml version="1.0" encoding="utf-8"?>
<formControlPr xmlns="http://schemas.microsoft.com/office/spreadsheetml/2009/9/main" objectType="Radio" firstButton="1" fmlaLink="$AC$206" lockText="1"/>
</file>

<file path=xl/ctrlProps/ctrlProp28.xml><?xml version="1.0" encoding="utf-8"?>
<formControlPr xmlns="http://schemas.microsoft.com/office/spreadsheetml/2009/9/main" objectType="Radio" lockText="1"/>
</file>

<file path=xl/ctrlProps/ctrlProp29.xml><?xml version="1.0" encoding="utf-8"?>
<formControlPr xmlns="http://schemas.microsoft.com/office/spreadsheetml/2009/9/main" objectType="Radio" lockText="1"/>
</file>

<file path=xl/ctrlProps/ctrlProp30.xml><?xml version="1.0" encoding="utf-8"?>
<formControlPr xmlns="http://schemas.microsoft.com/office/spreadsheetml/2009/9/main" objectType="Radio" lockText="1"/>
</file>

<file path=xl/ctrlProps/ctrlProp31.xml><?xml version="1.0" encoding="utf-8"?>
<formControlPr xmlns="http://schemas.microsoft.com/office/spreadsheetml/2009/9/main" objectType="Radio" lockText="1"/>
</file>

<file path=xl/ctrlProps/ctrlProp32.xml><?xml version="1.0" encoding="utf-8"?>
<formControlPr xmlns="http://schemas.microsoft.com/office/spreadsheetml/2009/9/main" objectType="GBox" noThreeD="1"/>
</file>

<file path=xl/ctrlProps/ctrlProp33.xml><?xml version="1.0" encoding="utf-8"?>
<formControlPr xmlns="http://schemas.microsoft.com/office/spreadsheetml/2009/9/main" objectType="Radio" firstButton="1" fmlaLink="$AC$214" lockText="1"/>
</file>

<file path=xl/ctrlProps/ctrlProp34.xml><?xml version="1.0" encoding="utf-8"?>
<formControlPr xmlns="http://schemas.microsoft.com/office/spreadsheetml/2009/9/main" objectType="Radio" lockText="1"/>
</file>

<file path=xl/ctrlProps/ctrlProp35.xml><?xml version="1.0" encoding="utf-8"?>
<formControlPr xmlns="http://schemas.microsoft.com/office/spreadsheetml/2009/9/main" objectType="Radio" lockText="1"/>
</file>

<file path=xl/ctrlProps/ctrlProp36.xml><?xml version="1.0" encoding="utf-8"?>
<formControlPr xmlns="http://schemas.microsoft.com/office/spreadsheetml/2009/9/main" objectType="Radio" lockText="1"/>
</file>

<file path=xl/ctrlProps/ctrlProp37.xml><?xml version="1.0" encoding="utf-8"?>
<formControlPr xmlns="http://schemas.microsoft.com/office/spreadsheetml/2009/9/main" objectType="Radio" lockText="1"/>
</file>

<file path=xl/ctrlProps/ctrlProp38.xml><?xml version="1.0" encoding="utf-8"?>
<formControlPr xmlns="http://schemas.microsoft.com/office/spreadsheetml/2009/9/main" objectType="GBox" noThreeD="1"/>
</file>

<file path=xl/ctrlProps/ctrlProp39.xml><?xml version="1.0" encoding="utf-8"?>
<formControlPr xmlns="http://schemas.microsoft.com/office/spreadsheetml/2009/9/main" objectType="Radio" firstButton="1" fmlaLink="$AC$211" lockText="1"/>
</file>

<file path=xl/ctrlProps/ctrlProp40.xml><?xml version="1.0" encoding="utf-8"?>
<formControlPr xmlns="http://schemas.microsoft.com/office/spreadsheetml/2009/9/main" objectType="Radio" lockText="1"/>
</file>

<file path=xl/ctrlProps/ctrlProp41.xml><?xml version="1.0" encoding="utf-8"?>
<formControlPr xmlns="http://schemas.microsoft.com/office/spreadsheetml/2009/9/main" objectType="GBox" noThreeD="1"/>
</file>

<file path=xl/ctrlProps/ctrlProp42.xml><?xml version="1.0" encoding="utf-8"?>
<formControlPr xmlns="http://schemas.microsoft.com/office/spreadsheetml/2009/9/main" objectType="Radio" firstButton="1" fmlaLink="$AC$223" lockText="1"/>
</file>

<file path=xl/ctrlProps/ctrlProp43.xml><?xml version="1.0" encoding="utf-8"?>
<formControlPr xmlns="http://schemas.microsoft.com/office/spreadsheetml/2009/9/main" objectType="GBox" noThreeD="1"/>
</file>

<file path=xl/ctrlProps/ctrlProp44.xml><?xml version="1.0" encoding="utf-8"?>
<formControlPr xmlns="http://schemas.microsoft.com/office/spreadsheetml/2009/9/main" objectType="Radio" firstButton="1" fmlaLink="$AC$224" lockText="1"/>
</file>

<file path=xl/ctrlProps/ctrlProp45.xml><?xml version="1.0" encoding="utf-8"?>
<formControlPr xmlns="http://schemas.microsoft.com/office/spreadsheetml/2009/9/main" objectType="GBox" noThreeD="1"/>
</file>

<file path=xl/ctrlProps/ctrlProp46.xml><?xml version="1.0" encoding="utf-8"?>
<formControlPr xmlns="http://schemas.microsoft.com/office/spreadsheetml/2009/9/main" objectType="Radio" firstButton="1" fmlaLink="$AC$225" lockText="1"/>
</file>

<file path=xl/ctrlProps/ctrlProp47.xml><?xml version="1.0" encoding="utf-8"?>
<formControlPr xmlns="http://schemas.microsoft.com/office/spreadsheetml/2009/9/main" objectType="Radio" lockText="1"/>
</file>

<file path=xl/ctrlProps/ctrlProp48.xml><?xml version="1.0" encoding="utf-8"?>
<formControlPr xmlns="http://schemas.microsoft.com/office/spreadsheetml/2009/9/main" objectType="Radio" lockText="1"/>
</file>

<file path=xl/ctrlProps/ctrlProp49.xml><?xml version="1.0" encoding="utf-8"?>
<formControlPr xmlns="http://schemas.microsoft.com/office/spreadsheetml/2009/9/main" objectType="Radio" lockText="1"/>
</file>

<file path=xl/ctrlProps/ctrlProp50.xml><?xml version="1.0" encoding="utf-8"?>
<formControlPr xmlns="http://schemas.microsoft.com/office/spreadsheetml/2009/9/main" objectType="GBox" noThreeD="1"/>
</file>

<file path=xl/ctrlProps/ctrlProp51.xml><?xml version="1.0" encoding="utf-8"?>
<formControlPr xmlns="http://schemas.microsoft.com/office/spreadsheetml/2009/9/main" objectType="Radio" firstButton="1" fmlaLink="$AC$230" lockText="1"/>
</file>

<file path=xl/ctrlProps/ctrlProp52.xml><?xml version="1.0" encoding="utf-8"?>
<formControlPr xmlns="http://schemas.microsoft.com/office/spreadsheetml/2009/9/main" objectType="Radio" lockText="1"/>
</file>

<file path=xl/ctrlProps/ctrlProp53.xml><?xml version="1.0" encoding="utf-8"?>
<formControlPr xmlns="http://schemas.microsoft.com/office/spreadsheetml/2009/9/main" objectType="GBox" noThreeD="1"/>
</file>

<file path=xl/ctrlProps/ctrlProp54.xml><?xml version="1.0" encoding="utf-8"?>
<formControlPr xmlns="http://schemas.microsoft.com/office/spreadsheetml/2009/9/main" objectType="Radio" firstButton="1" fmlaLink="$AC$235" lockText="1"/>
</file>

<file path=xl/ctrlProps/ctrlProp55.xml><?xml version="1.0" encoding="utf-8"?>
<formControlPr xmlns="http://schemas.microsoft.com/office/spreadsheetml/2009/9/main" objectType="Radio" lockText="1"/>
</file>

<file path=xl/ctrlProps/ctrlProp56.xml><?xml version="1.0" encoding="utf-8"?>
<formControlPr xmlns="http://schemas.microsoft.com/office/spreadsheetml/2009/9/main" objectType="Radio" lockText="1"/>
</file>

<file path=xl/ctrlProps/ctrlProp57.xml><?xml version="1.0" encoding="utf-8"?>
<formControlPr xmlns="http://schemas.microsoft.com/office/spreadsheetml/2009/9/main" objectType="GBox" noThreeD="1"/>
</file>

<file path=xl/ctrlProps/ctrlProp58.xml><?xml version="1.0" encoding="utf-8"?>
<formControlPr xmlns="http://schemas.microsoft.com/office/spreadsheetml/2009/9/main" objectType="Radio" firstButton="1" fmlaLink="$AC$238" lockText="1"/>
</file>

<file path=xl/ctrlProps/ctrlProp59.xml><?xml version="1.0" encoding="utf-8"?>
<formControlPr xmlns="http://schemas.microsoft.com/office/spreadsheetml/2009/9/main" objectType="GBox" noThreeD="1"/>
</file>

<file path=xl/ctrlProps/ctrlProp60.xml><?xml version="1.0" encoding="utf-8"?>
<formControlPr xmlns="http://schemas.microsoft.com/office/spreadsheetml/2009/9/main" objectType="Radio" firstButton="1" fmlaLink="$AC$239" lockText="1"/>
</file>

<file path=xl/ctrlProps/ctrlProp61.xml><?xml version="1.0" encoding="utf-8"?>
<formControlPr xmlns="http://schemas.microsoft.com/office/spreadsheetml/2009/9/main" objectType="Radio" lockText="1"/>
</file>

<file path=xl/ctrlProps/ctrlProp62.xml><?xml version="1.0" encoding="utf-8"?>
<formControlPr xmlns="http://schemas.microsoft.com/office/spreadsheetml/2009/9/main" objectType="Radio" lockText="1"/>
</file>

<file path=xl/ctrlProps/ctrlProp63.xml><?xml version="1.0" encoding="utf-8"?>
<formControlPr xmlns="http://schemas.microsoft.com/office/spreadsheetml/2009/9/main" objectType="GBox" noThreeD="1"/>
</file>

<file path=xl/ctrlProps/ctrlProp64.xml><?xml version="1.0" encoding="utf-8"?>
<formControlPr xmlns="http://schemas.microsoft.com/office/spreadsheetml/2009/9/main" objectType="Radio" firstButton="1" fmlaLink="$AC$246" lockText="1"/>
</file>

<file path=xl/ctrlProps/ctrlProp65.xml><?xml version="1.0" encoding="utf-8"?>
<formControlPr xmlns="http://schemas.microsoft.com/office/spreadsheetml/2009/9/main" objectType="GBox" noThreeD="1"/>
</file>

<file path=xl/ctrlProps/ctrlProp66.xml><?xml version="1.0" encoding="utf-8"?>
<formControlPr xmlns="http://schemas.microsoft.com/office/spreadsheetml/2009/9/main" objectType="Radio" firstButton="1" fmlaLink="$AC$247" lockText="1"/>
</file>

<file path=xl/ctrlProps/ctrlProp67.xml><?xml version="1.0" encoding="utf-8"?>
<formControlPr xmlns="http://schemas.microsoft.com/office/spreadsheetml/2009/9/main" objectType="Radio" lockText="1"/>
</file>

<file path=xl/ctrlProps/ctrlProp68.xml><?xml version="1.0" encoding="utf-8"?>
<formControlPr xmlns="http://schemas.microsoft.com/office/spreadsheetml/2009/9/main" objectType="Radio" lockText="1"/>
</file>

<file path=xl/ctrlProps/ctrlProp69.xml><?xml version="1.0" encoding="utf-8"?>
<formControlPr xmlns="http://schemas.microsoft.com/office/spreadsheetml/2009/9/main" objectType="Radio" lockText="1"/>
</file>

<file path=xl/ctrlProps/ctrlProp70.xml><?xml version="1.0" encoding="utf-8"?>
<formControlPr xmlns="http://schemas.microsoft.com/office/spreadsheetml/2009/9/main" objectType="Radio" lockText="1"/>
</file>

<file path=xl/ctrlProps/ctrlProp71.xml><?xml version="1.0" encoding="utf-8"?>
<formControlPr xmlns="http://schemas.microsoft.com/office/spreadsheetml/2009/9/main" objectType="GBox" noThreeD="1"/>
</file>

<file path=xl/ctrlProps/ctrlProp72.xml><?xml version="1.0" encoding="utf-8"?>
<formControlPr xmlns="http://schemas.microsoft.com/office/spreadsheetml/2009/9/main" objectType="Radio" firstButton="1" fmlaLink="$AC$252" lockText="1"/>
</file>

<file path=xl/ctrlProps/ctrlProp73.xml><?xml version="1.0" encoding="utf-8"?>
<formControlPr xmlns="http://schemas.microsoft.com/office/spreadsheetml/2009/9/main" objectType="Radio" lockText="1"/>
</file>

<file path=xl/ctrlProps/ctrlProp74.xml><?xml version="1.0" encoding="utf-8"?>
<formControlPr xmlns="http://schemas.microsoft.com/office/spreadsheetml/2009/9/main" objectType="GBox" noThreeD="1"/>
</file>

<file path=xl/ctrlProps/ctrlProp75.xml><?xml version="1.0" encoding="utf-8"?>
<formControlPr xmlns="http://schemas.microsoft.com/office/spreadsheetml/2009/9/main" objectType="Radio" firstButton="1" fmlaLink="$AC$258" lockText="1"/>
</file>

<file path=xl/ctrlProps/ctrlProp76.xml><?xml version="1.0" encoding="utf-8"?>
<formControlPr xmlns="http://schemas.microsoft.com/office/spreadsheetml/2009/9/main" objectType="Radio" lockText="1"/>
</file>

<file path=xl/ctrlProps/ctrlProp77.xml><?xml version="1.0" encoding="utf-8"?>
<formControlPr xmlns="http://schemas.microsoft.com/office/spreadsheetml/2009/9/main" objectType="Radio" firstButton="1" fmlaLink="$AC$73" lockText="1"/>
</file>

<file path=xl/ctrlProps/ctrlProp78.xml><?xml version="1.0" encoding="utf-8"?>
<formControlPr xmlns="http://schemas.microsoft.com/office/spreadsheetml/2009/9/main" objectType="GBox" noThreeD="1"/>
</file>

<file path=xl/ctrlProps/ctrlProp79.xml><?xml version="1.0" encoding="utf-8"?>
<formControlPr xmlns="http://schemas.microsoft.com/office/spreadsheetml/2009/9/main" objectType="Radio" firstButton="1" fmlaLink="$AC$213"/>
</file>

<file path=xl/ctrlProps/ctrlProp80.xml><?xml version="1.0" encoding="utf-8"?>
<formControlPr xmlns="http://schemas.microsoft.com/office/spreadsheetml/2009/9/main" objectType="Radio" lockText="1"/>
</file>

<file path=xl/ctrlProps/ctrlProp81.xml><?xml version="1.0" encoding="utf-8"?>
<formControlPr xmlns="http://schemas.microsoft.com/office/spreadsheetml/2009/9/main" objectType="Radio" firstButton="1" fmlaLink="$AC$189" lockText="1"/>
</file>

<file path=xl/ctrlProps/ctrlProp82.xml><?xml version="1.0" encoding="utf-8"?>
<formControlPr xmlns="http://schemas.microsoft.com/office/spreadsheetml/2009/9/main" objectType="Radio" lockText="1"/>
</file>

<file path=xl/ctrlProps/ctrlProp83.xml><?xml version="1.0" encoding="utf-8"?>
<formControlPr xmlns="http://schemas.microsoft.com/office/spreadsheetml/2009/9/main" objectType="Radio" lockText="1"/>
</file>

<file path=xl/ctrlProps/ctrlProp84.xml><?xml version="1.0" encoding="utf-8"?>
<formControlPr xmlns="http://schemas.microsoft.com/office/spreadsheetml/2009/9/main" objectType="Radio" lockText="1"/>
</file>

<file path=xl/ctrlProps/ctrlProp85.xml><?xml version="1.0" encoding="utf-8"?>
<formControlPr xmlns="http://schemas.microsoft.com/office/spreadsheetml/2009/9/main" objectType="Radio" lockText="1"/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9" Type="http://schemas.openxmlformats.org/officeDocument/2006/relationships/ctrlProp" Target="../ctrlProps/ctrlProp35.xml"/><Relationship Id="rId21" Type="http://schemas.openxmlformats.org/officeDocument/2006/relationships/ctrlProp" Target="../ctrlProps/ctrlProp17.xml"/><Relationship Id="rId34" Type="http://schemas.openxmlformats.org/officeDocument/2006/relationships/ctrlProp" Target="../ctrlProps/ctrlProp30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63" Type="http://schemas.openxmlformats.org/officeDocument/2006/relationships/ctrlProp" Target="../ctrlProps/ctrlProp59.xml"/><Relationship Id="rId68" Type="http://schemas.openxmlformats.org/officeDocument/2006/relationships/ctrlProp" Target="../ctrlProps/ctrlProp64.xml"/><Relationship Id="rId76" Type="http://schemas.openxmlformats.org/officeDocument/2006/relationships/ctrlProp" Target="../ctrlProps/ctrlProp72.xml"/><Relationship Id="rId84" Type="http://schemas.openxmlformats.org/officeDocument/2006/relationships/ctrlProp" Target="../ctrlProps/ctrlProp80.xml"/><Relationship Id="rId89" Type="http://schemas.openxmlformats.org/officeDocument/2006/relationships/ctrlProp" Target="../ctrlProps/ctrlProp85.xml"/><Relationship Id="rId7" Type="http://schemas.openxmlformats.org/officeDocument/2006/relationships/ctrlProp" Target="../ctrlProps/ctrlProp3.xml"/><Relationship Id="rId71" Type="http://schemas.openxmlformats.org/officeDocument/2006/relationships/ctrlProp" Target="../ctrlProps/ctrlProp67.xml"/><Relationship Id="rId2" Type="http://schemas.openxmlformats.org/officeDocument/2006/relationships/printerSettings" Target="../printerSettings/printerSettings2.bin"/><Relationship Id="rId16" Type="http://schemas.openxmlformats.org/officeDocument/2006/relationships/ctrlProp" Target="../ctrlProps/ctrlProp12.xml"/><Relationship Id="rId29" Type="http://schemas.openxmlformats.org/officeDocument/2006/relationships/ctrlProp" Target="../ctrlProps/ctrlProp25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66" Type="http://schemas.openxmlformats.org/officeDocument/2006/relationships/ctrlProp" Target="../ctrlProps/ctrlProp62.xml"/><Relationship Id="rId74" Type="http://schemas.openxmlformats.org/officeDocument/2006/relationships/ctrlProp" Target="../ctrlProps/ctrlProp70.xml"/><Relationship Id="rId79" Type="http://schemas.openxmlformats.org/officeDocument/2006/relationships/ctrlProp" Target="../ctrlProps/ctrlProp75.xml"/><Relationship Id="rId87" Type="http://schemas.openxmlformats.org/officeDocument/2006/relationships/ctrlProp" Target="../ctrlProps/ctrlProp83.xml"/><Relationship Id="rId5" Type="http://schemas.openxmlformats.org/officeDocument/2006/relationships/ctrlProp" Target="../ctrlProps/ctrlProp1.xml"/><Relationship Id="rId61" Type="http://schemas.openxmlformats.org/officeDocument/2006/relationships/ctrlProp" Target="../ctrlProps/ctrlProp57.xml"/><Relationship Id="rId82" Type="http://schemas.openxmlformats.org/officeDocument/2006/relationships/ctrlProp" Target="../ctrlProps/ctrlProp78.xml"/><Relationship Id="rId19" Type="http://schemas.openxmlformats.org/officeDocument/2006/relationships/ctrlProp" Target="../ctrlProps/ctrlProp15.x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56" Type="http://schemas.openxmlformats.org/officeDocument/2006/relationships/ctrlProp" Target="../ctrlProps/ctrlProp52.xml"/><Relationship Id="rId64" Type="http://schemas.openxmlformats.org/officeDocument/2006/relationships/ctrlProp" Target="../ctrlProps/ctrlProp60.xml"/><Relationship Id="rId69" Type="http://schemas.openxmlformats.org/officeDocument/2006/relationships/ctrlProp" Target="../ctrlProps/ctrlProp65.xml"/><Relationship Id="rId77" Type="http://schemas.openxmlformats.org/officeDocument/2006/relationships/ctrlProp" Target="../ctrlProps/ctrlProp73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80" Type="http://schemas.openxmlformats.org/officeDocument/2006/relationships/ctrlProp" Target="../ctrlProps/ctrlProp76.xml"/><Relationship Id="rId85" Type="http://schemas.openxmlformats.org/officeDocument/2006/relationships/ctrlProp" Target="../ctrlProps/ctrlProp81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46" Type="http://schemas.openxmlformats.org/officeDocument/2006/relationships/ctrlProp" Target="../ctrlProps/ctrlProp42.xml"/><Relationship Id="rId59" Type="http://schemas.openxmlformats.org/officeDocument/2006/relationships/ctrlProp" Target="../ctrlProps/ctrlProp55.xml"/><Relationship Id="rId67" Type="http://schemas.openxmlformats.org/officeDocument/2006/relationships/ctrlProp" Target="../ctrlProps/ctrlProp63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54" Type="http://schemas.openxmlformats.org/officeDocument/2006/relationships/ctrlProp" Target="../ctrlProps/ctrlProp50.xml"/><Relationship Id="rId62" Type="http://schemas.openxmlformats.org/officeDocument/2006/relationships/ctrlProp" Target="../ctrlProps/ctrlProp58.xml"/><Relationship Id="rId70" Type="http://schemas.openxmlformats.org/officeDocument/2006/relationships/ctrlProp" Target="../ctrlProps/ctrlProp66.xml"/><Relationship Id="rId75" Type="http://schemas.openxmlformats.org/officeDocument/2006/relationships/ctrlProp" Target="../ctrlProps/ctrlProp71.xml"/><Relationship Id="rId83" Type="http://schemas.openxmlformats.org/officeDocument/2006/relationships/ctrlProp" Target="../ctrlProps/ctrlProp79.xml"/><Relationship Id="rId88" Type="http://schemas.openxmlformats.org/officeDocument/2006/relationships/ctrlProp" Target="../ctrlProps/ctrlProp84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49" Type="http://schemas.openxmlformats.org/officeDocument/2006/relationships/ctrlProp" Target="../ctrlProps/ctrlProp45.xml"/><Relationship Id="rId57" Type="http://schemas.openxmlformats.org/officeDocument/2006/relationships/ctrlProp" Target="../ctrlProps/ctrlProp53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44" Type="http://schemas.openxmlformats.org/officeDocument/2006/relationships/ctrlProp" Target="../ctrlProps/ctrlProp40.xml"/><Relationship Id="rId52" Type="http://schemas.openxmlformats.org/officeDocument/2006/relationships/ctrlProp" Target="../ctrlProps/ctrlProp48.xml"/><Relationship Id="rId60" Type="http://schemas.openxmlformats.org/officeDocument/2006/relationships/ctrlProp" Target="../ctrlProps/ctrlProp56.xml"/><Relationship Id="rId65" Type="http://schemas.openxmlformats.org/officeDocument/2006/relationships/ctrlProp" Target="../ctrlProps/ctrlProp61.xml"/><Relationship Id="rId73" Type="http://schemas.openxmlformats.org/officeDocument/2006/relationships/ctrlProp" Target="../ctrlProps/ctrlProp69.xml"/><Relationship Id="rId78" Type="http://schemas.openxmlformats.org/officeDocument/2006/relationships/ctrlProp" Target="../ctrlProps/ctrlProp74.xml"/><Relationship Id="rId81" Type="http://schemas.openxmlformats.org/officeDocument/2006/relationships/ctrlProp" Target="../ctrlProps/ctrlProp77.xml"/><Relationship Id="rId86" Type="http://schemas.openxmlformats.org/officeDocument/2006/relationships/ctrlProp" Target="../ctrlProps/ctrlProp8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AV136"/>
  <sheetViews>
    <sheetView showGridLines="0" tabSelected="1" topLeftCell="A137" zoomScaleNormal="100" zoomScaleSheetLayoutView="85" workbookViewId="0">
      <selection activeCell="AD92" sqref="AD92"/>
    </sheetView>
  </sheetViews>
  <sheetFormatPr defaultColWidth="3.28515625" defaultRowHeight="15" customHeight="1"/>
  <cols>
    <col min="1" max="7" width="4.28515625" style="9" customWidth="1"/>
    <col min="8" max="8" width="3.28515625" style="9" customWidth="1"/>
    <col min="9" max="12" width="4.28515625" style="9" customWidth="1"/>
    <col min="13" max="13" width="5.140625" style="9" customWidth="1"/>
    <col min="14" max="14" width="4.28515625" style="9" customWidth="1"/>
    <col min="15" max="15" width="9.42578125" style="9" customWidth="1"/>
    <col min="16" max="16" width="7.7109375" style="9" customWidth="1"/>
    <col min="17" max="24" width="4.28515625" style="9" customWidth="1"/>
    <col min="25" max="25" width="7.28515625" style="9" customWidth="1"/>
    <col min="26" max="26" width="4.28515625" style="9" customWidth="1"/>
    <col min="27" max="27" width="12.7109375" style="9" customWidth="1"/>
    <col min="28" max="28" width="34.28515625" style="10" hidden="1" customWidth="1"/>
    <col min="29" max="29" width="19.85546875" style="49" hidden="1" customWidth="1"/>
    <col min="30" max="30" width="64.42578125" style="8" customWidth="1"/>
    <col min="31" max="31" width="25" style="9" hidden="1" customWidth="1"/>
    <col min="32" max="32" width="43.28515625" style="37" customWidth="1"/>
    <col min="33" max="41" width="127.5703125" style="9" customWidth="1"/>
    <col min="42" max="16384" width="3.28515625" style="9"/>
  </cols>
  <sheetData>
    <row r="1" spans="1:32" ht="15.75">
      <c r="A1" s="280" t="s">
        <v>210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2"/>
      <c r="AB1" s="76">
        <v>5</v>
      </c>
      <c r="AC1" s="75"/>
      <c r="AD1" s="301"/>
    </row>
    <row r="2" spans="1:32" ht="15.75" customHeight="1">
      <c r="A2" s="160" t="s">
        <v>84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283"/>
      <c r="AB2" s="76">
        <v>6</v>
      </c>
      <c r="AC2" s="75"/>
      <c r="AD2" s="301"/>
    </row>
    <row r="3" spans="1:32" ht="15.75">
      <c r="A3" s="280" t="s">
        <v>211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2"/>
      <c r="AB3" s="76">
        <v>7</v>
      </c>
      <c r="AC3" s="75"/>
      <c r="AD3" s="301"/>
    </row>
    <row r="4" spans="1:32" s="11" customFormat="1" ht="15.75">
      <c r="A4" s="160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283"/>
      <c r="AB4" s="76">
        <v>8</v>
      </c>
      <c r="AC4" s="66"/>
      <c r="AD4" s="301"/>
      <c r="AF4" s="55"/>
    </row>
    <row r="5" spans="1:32" s="12" customFormat="1" ht="15.75">
      <c r="A5" s="280"/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2"/>
      <c r="AB5" s="76">
        <v>9</v>
      </c>
      <c r="AC5" s="75"/>
      <c r="AD5" s="301"/>
      <c r="AF5" s="56"/>
    </row>
    <row r="6" spans="1:32" s="12" customFormat="1" ht="15.75">
      <c r="A6" s="160" t="s">
        <v>201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283"/>
      <c r="AB6" s="76">
        <v>10</v>
      </c>
      <c r="AC6" s="66"/>
      <c r="AD6" s="301"/>
      <c r="AF6" s="56"/>
    </row>
    <row r="7" spans="1:32" s="12" customFormat="1" ht="32.25" customHeight="1">
      <c r="A7" s="287" t="s">
        <v>93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76">
        <v>11</v>
      </c>
      <c r="AC7" s="75"/>
      <c r="AD7" s="301"/>
      <c r="AF7" s="56"/>
    </row>
    <row r="8" spans="1:32" s="12" customFormat="1" ht="15.75">
      <c r="A8" s="289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1"/>
      <c r="AB8" s="76">
        <v>12</v>
      </c>
      <c r="AC8" s="75"/>
      <c r="AD8" s="302"/>
      <c r="AF8" s="56"/>
    </row>
    <row r="9" spans="1:32" ht="31.5" customHeight="1">
      <c r="A9" s="219" t="s">
        <v>0</v>
      </c>
      <c r="B9" s="220"/>
      <c r="C9" s="220"/>
      <c r="D9" s="220"/>
      <c r="E9" s="220"/>
      <c r="F9" s="220"/>
      <c r="G9" s="220"/>
      <c r="H9" s="220"/>
      <c r="I9" s="292"/>
      <c r="J9" s="292"/>
      <c r="K9" s="292"/>
      <c r="L9" s="292"/>
      <c r="M9" s="292"/>
      <c r="N9" s="292"/>
      <c r="O9" s="292"/>
      <c r="P9" s="292"/>
      <c r="Q9" s="292"/>
      <c r="R9" s="292"/>
      <c r="S9" s="292"/>
      <c r="T9" s="292"/>
      <c r="U9" s="292"/>
      <c r="V9" s="292"/>
      <c r="W9" s="292"/>
      <c r="X9" s="292"/>
      <c r="Y9" s="292"/>
      <c r="Z9" s="292"/>
      <c r="AA9" s="293"/>
      <c r="AB9" s="76">
        <v>13</v>
      </c>
      <c r="AC9" s="13"/>
      <c r="AD9" s="14" t="s">
        <v>78</v>
      </c>
    </row>
    <row r="10" spans="1:32" ht="61.5" customHeight="1">
      <c r="A10" s="203" t="s">
        <v>83</v>
      </c>
      <c r="B10" s="204"/>
      <c r="C10" s="204"/>
      <c r="D10" s="204"/>
      <c r="E10" s="204"/>
      <c r="F10" s="204"/>
      <c r="G10" s="204"/>
      <c r="H10" s="204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49"/>
      <c r="AB10" s="76">
        <v>14</v>
      </c>
      <c r="AC10" s="13"/>
      <c r="AD10" s="14" t="s">
        <v>79</v>
      </c>
    </row>
    <row r="11" spans="1:32" ht="63.75" customHeight="1">
      <c r="A11" s="203" t="s">
        <v>132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49"/>
      <c r="AB11" s="76">
        <v>15</v>
      </c>
      <c r="AC11" s="13"/>
      <c r="AD11" s="14" t="s">
        <v>80</v>
      </c>
    </row>
    <row r="12" spans="1:32" s="11" customFormat="1" ht="15.75">
      <c r="A12" s="160" t="s">
        <v>100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283"/>
      <c r="AB12" s="76">
        <v>16</v>
      </c>
      <c r="AC12" s="15"/>
      <c r="AD12" s="16"/>
      <c r="AF12" s="55"/>
    </row>
    <row r="13" spans="1:32" s="11" customFormat="1" ht="15.75">
      <c r="A13" s="160" t="s">
        <v>95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283"/>
      <c r="AB13" s="76">
        <v>17</v>
      </c>
      <c r="AC13" s="15"/>
      <c r="AD13" s="16"/>
      <c r="AF13" s="55"/>
    </row>
    <row r="14" spans="1:32" ht="57" customHeight="1">
      <c r="A14" s="269" t="s">
        <v>94</v>
      </c>
      <c r="B14" s="266"/>
      <c r="C14" s="266"/>
      <c r="D14" s="266"/>
      <c r="E14" s="266"/>
      <c r="F14" s="266"/>
      <c r="G14" s="266"/>
      <c r="H14" s="266"/>
      <c r="I14" s="26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286"/>
      <c r="Z14" s="286"/>
      <c r="AA14" s="249"/>
      <c r="AB14" s="76">
        <v>18</v>
      </c>
      <c r="AC14" s="13"/>
      <c r="AD14" s="14" t="s">
        <v>185</v>
      </c>
    </row>
    <row r="15" spans="1:32" s="11" customFormat="1" ht="15.75">
      <c r="A15" s="295" t="s">
        <v>188</v>
      </c>
      <c r="B15" s="296"/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6"/>
      <c r="Z15" s="296"/>
      <c r="AA15" s="297"/>
      <c r="AB15" s="76">
        <v>19</v>
      </c>
      <c r="AC15" s="15"/>
      <c r="AD15" s="16"/>
      <c r="AF15" s="55"/>
    </row>
    <row r="16" spans="1:32" ht="27">
      <c r="A16" s="269" t="s">
        <v>3</v>
      </c>
      <c r="B16" s="266"/>
      <c r="C16" s="266"/>
      <c r="D16" s="266"/>
      <c r="E16" s="266"/>
      <c r="F16" s="266"/>
      <c r="G16" s="266"/>
      <c r="H16" s="26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49"/>
      <c r="AB16" s="76">
        <v>20</v>
      </c>
      <c r="AC16" s="13"/>
      <c r="AD16" s="14" t="s">
        <v>96</v>
      </c>
    </row>
    <row r="17" spans="1:32" ht="26.25" customHeight="1">
      <c r="A17" s="269" t="s">
        <v>4</v>
      </c>
      <c r="B17" s="266"/>
      <c r="C17" s="266"/>
      <c r="D17" s="266"/>
      <c r="E17" s="266"/>
      <c r="F17" s="266"/>
      <c r="G17" s="266"/>
      <c r="H17" s="26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V17" s="286"/>
      <c r="W17" s="286"/>
      <c r="X17" s="286"/>
      <c r="Y17" s="286"/>
      <c r="Z17" s="286"/>
      <c r="AA17" s="249"/>
      <c r="AB17" s="76">
        <v>21</v>
      </c>
      <c r="AC17" s="13"/>
      <c r="AD17" s="14" t="s">
        <v>87</v>
      </c>
    </row>
    <row r="18" spans="1:32" ht="30" customHeight="1">
      <c r="A18" s="269" t="s">
        <v>7</v>
      </c>
      <c r="B18" s="266"/>
      <c r="C18" s="266"/>
      <c r="D18" s="266"/>
      <c r="E18" s="266"/>
      <c r="F18" s="286"/>
      <c r="G18" s="286"/>
      <c r="H18" s="286"/>
      <c r="I18" s="286"/>
      <c r="J18" s="286"/>
      <c r="K18" s="286"/>
      <c r="L18" s="152" t="s">
        <v>5</v>
      </c>
      <c r="M18" s="152"/>
      <c r="N18" s="152"/>
      <c r="O18" s="294"/>
      <c r="P18" s="286"/>
      <c r="Q18" s="286"/>
      <c r="R18" s="286"/>
      <c r="S18" s="152" t="s">
        <v>6</v>
      </c>
      <c r="T18" s="152"/>
      <c r="U18" s="152"/>
      <c r="V18" s="286"/>
      <c r="W18" s="286"/>
      <c r="X18" s="286"/>
      <c r="Y18" s="286"/>
      <c r="Z18" s="286"/>
      <c r="AA18" s="249"/>
      <c r="AB18" s="76">
        <v>22</v>
      </c>
      <c r="AC18" s="13"/>
      <c r="AD18" s="14" t="s">
        <v>88</v>
      </c>
    </row>
    <row r="19" spans="1:32" s="11" customFormat="1" ht="15.75">
      <c r="A19" s="298" t="s">
        <v>13</v>
      </c>
      <c r="B19" s="299"/>
      <c r="C19" s="299"/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  <c r="U19" s="299"/>
      <c r="V19" s="299"/>
      <c r="W19" s="299"/>
      <c r="X19" s="299"/>
      <c r="Y19" s="299"/>
      <c r="Z19" s="299"/>
      <c r="AA19" s="300"/>
      <c r="AB19" s="76">
        <v>23</v>
      </c>
      <c r="AC19" s="15"/>
      <c r="AD19" s="16"/>
      <c r="AF19" s="55"/>
    </row>
    <row r="20" spans="1:32" s="18" customFormat="1" ht="15.75">
      <c r="A20" s="219" t="s">
        <v>8</v>
      </c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84"/>
      <c r="AB20" s="76">
        <v>24</v>
      </c>
      <c r="AC20" s="15"/>
      <c r="AD20" s="17"/>
      <c r="AF20" s="57"/>
    </row>
    <row r="21" spans="1:32" s="19" customFormat="1" ht="15.75" customHeight="1">
      <c r="A21" s="269" t="s">
        <v>9</v>
      </c>
      <c r="B21" s="266"/>
      <c r="C21" s="266"/>
      <c r="D21" s="266"/>
      <c r="E21" s="266"/>
      <c r="F21" s="266"/>
      <c r="G21" s="266"/>
      <c r="H21" s="266"/>
      <c r="I21" s="266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285"/>
      <c r="AB21" s="76">
        <v>25</v>
      </c>
      <c r="AC21" s="13"/>
      <c r="AD21" s="70" t="s">
        <v>14</v>
      </c>
      <c r="AF21" s="58"/>
    </row>
    <row r="22" spans="1:32" s="19" customFormat="1" ht="52.5" customHeight="1">
      <c r="A22" s="269" t="s">
        <v>10</v>
      </c>
      <c r="B22" s="266"/>
      <c r="C22" s="266"/>
      <c r="D22" s="266"/>
      <c r="E22" s="266"/>
      <c r="F22" s="266"/>
      <c r="G22" s="266"/>
      <c r="H22" s="266"/>
      <c r="I22" s="266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70"/>
      <c r="AB22" s="67"/>
      <c r="AC22" s="13"/>
      <c r="AD22" s="70" t="s">
        <v>55</v>
      </c>
      <c r="AF22" s="58"/>
    </row>
    <row r="23" spans="1:32" s="19" customFormat="1" ht="32.25" customHeight="1">
      <c r="A23" s="269" t="s">
        <v>11</v>
      </c>
      <c r="B23" s="266"/>
      <c r="C23" s="266"/>
      <c r="D23" s="266"/>
      <c r="E23" s="266"/>
      <c r="F23" s="266"/>
      <c r="G23" s="266"/>
      <c r="H23" s="266"/>
      <c r="I23" s="266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70"/>
      <c r="AB23" s="67"/>
      <c r="AC23" s="13"/>
      <c r="AD23" s="70" t="s">
        <v>56</v>
      </c>
      <c r="AF23" s="58"/>
    </row>
    <row r="24" spans="1:32" s="19" customFormat="1" ht="26.25" customHeight="1">
      <c r="A24" s="269" t="s">
        <v>12</v>
      </c>
      <c r="B24" s="266"/>
      <c r="C24" s="266"/>
      <c r="D24" s="266"/>
      <c r="E24" s="266"/>
      <c r="F24" s="266"/>
      <c r="G24" s="266"/>
      <c r="H24" s="266"/>
      <c r="I24" s="266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70"/>
      <c r="AB24" s="67"/>
      <c r="AC24" s="13"/>
      <c r="AD24" s="70" t="s">
        <v>15</v>
      </c>
      <c r="AF24" s="58"/>
    </row>
    <row r="25" spans="1:32" s="18" customFormat="1" ht="15.75">
      <c r="A25" s="219" t="s">
        <v>16</v>
      </c>
      <c r="B25" s="220"/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70"/>
      <c r="AB25" s="77"/>
      <c r="AC25" s="15"/>
      <c r="AD25" s="17"/>
      <c r="AF25" s="57"/>
    </row>
    <row r="26" spans="1:32" s="19" customFormat="1" ht="63.75" customHeight="1">
      <c r="A26" s="269" t="s">
        <v>17</v>
      </c>
      <c r="B26" s="266"/>
      <c r="C26" s="266"/>
      <c r="D26" s="266"/>
      <c r="E26" s="266"/>
      <c r="F26" s="273" t="s">
        <v>24</v>
      </c>
      <c r="G26" s="274"/>
      <c r="H26" s="275"/>
      <c r="I26" s="275"/>
      <c r="J26" s="275"/>
      <c r="K26" s="275"/>
      <c r="L26" s="275"/>
      <c r="M26" s="275"/>
      <c r="N26" s="275"/>
      <c r="O26" s="275"/>
      <c r="P26" s="275"/>
      <c r="Q26" s="275"/>
      <c r="R26" s="275"/>
      <c r="S26" s="275"/>
      <c r="T26" s="273" t="s">
        <v>23</v>
      </c>
      <c r="U26" s="279"/>
      <c r="V26" s="274"/>
      <c r="W26" s="275"/>
      <c r="X26" s="275"/>
      <c r="Y26" s="275"/>
      <c r="Z26" s="275"/>
      <c r="AA26" s="276"/>
      <c r="AB26" s="20"/>
      <c r="AC26" s="34"/>
      <c r="AD26" s="70" t="s">
        <v>133</v>
      </c>
      <c r="AF26" s="58"/>
    </row>
    <row r="27" spans="1:32" s="19" customFormat="1" ht="38.25" customHeight="1">
      <c r="A27" s="278" t="s">
        <v>27</v>
      </c>
      <c r="B27" s="277"/>
      <c r="C27" s="277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5"/>
      <c r="O27" s="73" t="s">
        <v>1</v>
      </c>
      <c r="P27" s="275"/>
      <c r="Q27" s="275"/>
      <c r="R27" s="73" t="s">
        <v>26</v>
      </c>
      <c r="S27" s="277" t="s">
        <v>114</v>
      </c>
      <c r="T27" s="277"/>
      <c r="U27" s="73" t="s">
        <v>25</v>
      </c>
      <c r="V27" s="275"/>
      <c r="W27" s="275"/>
      <c r="X27" s="273" t="s">
        <v>28</v>
      </c>
      <c r="Y27" s="274"/>
      <c r="Z27" s="275"/>
      <c r="AA27" s="276"/>
      <c r="AB27" s="20"/>
      <c r="AC27" s="34"/>
      <c r="AD27" s="70" t="s">
        <v>97</v>
      </c>
      <c r="AF27" s="58"/>
    </row>
    <row r="28" spans="1:32" s="19" customFormat="1" ht="36.75" customHeight="1">
      <c r="A28" s="269" t="s">
        <v>18</v>
      </c>
      <c r="B28" s="266"/>
      <c r="C28" s="266"/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266" t="s">
        <v>19</v>
      </c>
      <c r="P28" s="266"/>
      <c r="Q28" s="266"/>
      <c r="R28" s="275"/>
      <c r="S28" s="275"/>
      <c r="T28" s="275"/>
      <c r="U28" s="275"/>
      <c r="V28" s="275"/>
      <c r="W28" s="275"/>
      <c r="X28" s="275"/>
      <c r="Y28" s="275"/>
      <c r="Z28" s="275"/>
      <c r="AA28" s="276"/>
      <c r="AB28" s="20"/>
      <c r="AC28" s="34"/>
      <c r="AD28" s="70" t="s">
        <v>97</v>
      </c>
      <c r="AF28" s="58"/>
    </row>
    <row r="29" spans="1:32" s="18" customFormat="1" ht="33.75" customHeight="1">
      <c r="A29" s="219" t="s">
        <v>20</v>
      </c>
      <c r="B29" s="220"/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70"/>
      <c r="AB29" s="77"/>
      <c r="AC29" s="15"/>
      <c r="AD29" s="17" t="s">
        <v>59</v>
      </c>
      <c r="AF29" s="57"/>
    </row>
    <row r="30" spans="1:32" s="19" customFormat="1" ht="63.75" customHeight="1">
      <c r="A30" s="269" t="s">
        <v>17</v>
      </c>
      <c r="B30" s="266"/>
      <c r="C30" s="266"/>
      <c r="D30" s="266"/>
      <c r="E30" s="266"/>
      <c r="F30" s="152" t="s">
        <v>24</v>
      </c>
      <c r="G30" s="152"/>
      <c r="H30" s="267" t="str">
        <f>+IF(H26="","",H26)</f>
        <v/>
      </c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152" t="s">
        <v>23</v>
      </c>
      <c r="U30" s="152"/>
      <c r="V30" s="152"/>
      <c r="W30" s="267" t="str">
        <f>+IF(W26="","",W26)</f>
        <v/>
      </c>
      <c r="X30" s="267"/>
      <c r="Y30" s="267"/>
      <c r="Z30" s="267"/>
      <c r="AA30" s="268"/>
      <c r="AB30" s="21"/>
      <c r="AC30" s="13"/>
      <c r="AD30" s="70" t="s">
        <v>89</v>
      </c>
      <c r="AF30" s="58"/>
    </row>
    <row r="31" spans="1:32" s="19" customFormat="1" ht="35.25" customHeight="1">
      <c r="A31" s="171" t="s">
        <v>27</v>
      </c>
      <c r="B31" s="152"/>
      <c r="C31" s="152"/>
      <c r="D31" s="267" t="str">
        <f>+IF(D27="","",D27)</f>
        <v/>
      </c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69" t="s">
        <v>1</v>
      </c>
      <c r="P31" s="267" t="str">
        <f>+IF(P27="","",P27)</f>
        <v/>
      </c>
      <c r="Q31" s="267"/>
      <c r="R31" s="69" t="s">
        <v>26</v>
      </c>
      <c r="S31" s="152" t="str">
        <f>+IF(S27="","",S27)</f>
        <v>кк</v>
      </c>
      <c r="T31" s="152"/>
      <c r="U31" s="69" t="s">
        <v>25</v>
      </c>
      <c r="V31" s="267" t="str">
        <f>+IF(V27="","",V27)</f>
        <v/>
      </c>
      <c r="W31" s="267"/>
      <c r="X31" s="138" t="s">
        <v>28</v>
      </c>
      <c r="Y31" s="140"/>
      <c r="Z31" s="267" t="str">
        <f>+IF(Z27="","",Z27)</f>
        <v/>
      </c>
      <c r="AA31" s="268"/>
      <c r="AB31" s="21"/>
      <c r="AC31" s="13"/>
      <c r="AD31" s="70" t="s">
        <v>32</v>
      </c>
      <c r="AF31" s="58"/>
    </row>
    <row r="32" spans="1:32" s="19" customFormat="1" ht="15.75">
      <c r="A32" s="269" t="s">
        <v>18</v>
      </c>
      <c r="B32" s="266"/>
      <c r="C32" s="266"/>
      <c r="D32" s="267" t="str">
        <f>+IF(D28="","",D28)</f>
        <v/>
      </c>
      <c r="E32" s="267"/>
      <c r="F32" s="267"/>
      <c r="G32" s="267"/>
      <c r="H32" s="267"/>
      <c r="I32" s="267"/>
      <c r="J32" s="267"/>
      <c r="K32" s="267"/>
      <c r="L32" s="267"/>
      <c r="M32" s="267"/>
      <c r="N32" s="267"/>
      <c r="O32" s="266" t="s">
        <v>19</v>
      </c>
      <c r="P32" s="266"/>
      <c r="Q32" s="266"/>
      <c r="R32" s="267" t="str">
        <f>+IF(R28="","",R28)</f>
        <v/>
      </c>
      <c r="S32" s="267"/>
      <c r="T32" s="267"/>
      <c r="U32" s="267"/>
      <c r="V32" s="267"/>
      <c r="W32" s="267"/>
      <c r="X32" s="267"/>
      <c r="Y32" s="267"/>
      <c r="Z32" s="267"/>
      <c r="AA32" s="268"/>
      <c r="AB32" s="21"/>
      <c r="AC32" s="13"/>
      <c r="AD32" s="70" t="s">
        <v>33</v>
      </c>
      <c r="AF32" s="58"/>
    </row>
    <row r="33" spans="1:32" s="19" customFormat="1" ht="27">
      <c r="A33" s="269" t="s">
        <v>29</v>
      </c>
      <c r="B33" s="266"/>
      <c r="C33" s="266"/>
      <c r="D33" s="271"/>
      <c r="E33" s="271"/>
      <c r="F33" s="271"/>
      <c r="G33" s="271"/>
      <c r="H33" s="271"/>
      <c r="I33" s="271"/>
      <c r="J33" s="271"/>
      <c r="K33" s="271"/>
      <c r="L33" s="138" t="s">
        <v>30</v>
      </c>
      <c r="M33" s="140"/>
      <c r="N33" s="271"/>
      <c r="O33" s="271"/>
      <c r="P33" s="271"/>
      <c r="Q33" s="271"/>
      <c r="R33" s="273" t="s">
        <v>31</v>
      </c>
      <c r="S33" s="274"/>
      <c r="T33" s="271"/>
      <c r="U33" s="271"/>
      <c r="V33" s="271"/>
      <c r="W33" s="271"/>
      <c r="X33" s="271"/>
      <c r="Y33" s="271"/>
      <c r="Z33" s="271"/>
      <c r="AA33" s="272"/>
      <c r="AB33" s="21"/>
      <c r="AC33" s="13"/>
      <c r="AD33" s="70" t="s">
        <v>134</v>
      </c>
      <c r="AF33" s="58"/>
    </row>
    <row r="34" spans="1:32" s="18" customFormat="1" ht="15.75">
      <c r="A34" s="219" t="s">
        <v>90</v>
      </c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20"/>
      <c r="Z34" s="220"/>
      <c r="AA34" s="270"/>
      <c r="AB34" s="77"/>
      <c r="AC34" s="15"/>
      <c r="AD34" s="17"/>
      <c r="AF34" s="57"/>
    </row>
    <row r="35" spans="1:32" s="19" customFormat="1" ht="15.75" customHeight="1">
      <c r="A35" s="171" t="s">
        <v>3</v>
      </c>
      <c r="B35" s="152"/>
      <c r="C35" s="152"/>
      <c r="D35" s="152"/>
      <c r="E35" s="152"/>
      <c r="F35" s="152"/>
      <c r="G35" s="152"/>
      <c r="H35" s="152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70"/>
      <c r="AB35" s="67"/>
      <c r="AC35" s="13"/>
      <c r="AD35" s="70" t="s">
        <v>34</v>
      </c>
      <c r="AF35" s="58"/>
    </row>
    <row r="36" spans="1:32" s="19" customFormat="1" ht="36" customHeight="1">
      <c r="A36" s="171" t="s">
        <v>4</v>
      </c>
      <c r="B36" s="152"/>
      <c r="C36" s="152"/>
      <c r="D36" s="152"/>
      <c r="E36" s="152"/>
      <c r="F36" s="152"/>
      <c r="G36" s="152"/>
      <c r="H36" s="152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70"/>
      <c r="AB36" s="67"/>
      <c r="AC36" s="13"/>
      <c r="AD36" s="70" t="s">
        <v>91</v>
      </c>
      <c r="AF36" s="58"/>
    </row>
    <row r="37" spans="1:32" s="19" customFormat="1" ht="30" customHeight="1">
      <c r="A37" s="171" t="s">
        <v>7</v>
      </c>
      <c r="B37" s="152"/>
      <c r="C37" s="152"/>
      <c r="D37" s="152"/>
      <c r="E37" s="152"/>
      <c r="F37" s="169"/>
      <c r="G37" s="169"/>
      <c r="H37" s="169"/>
      <c r="I37" s="169"/>
      <c r="J37" s="169"/>
      <c r="K37" s="169"/>
      <c r="L37" s="152" t="s">
        <v>5</v>
      </c>
      <c r="M37" s="152"/>
      <c r="N37" s="152"/>
      <c r="O37" s="168"/>
      <c r="P37" s="168"/>
      <c r="Q37" s="168"/>
      <c r="R37" s="168"/>
      <c r="S37" s="152" t="s">
        <v>6</v>
      </c>
      <c r="T37" s="152"/>
      <c r="U37" s="152"/>
      <c r="V37" s="168"/>
      <c r="W37" s="169"/>
      <c r="X37" s="169"/>
      <c r="Y37" s="169"/>
      <c r="Z37" s="169"/>
      <c r="AA37" s="170"/>
      <c r="AB37" s="67"/>
      <c r="AC37" s="13"/>
      <c r="AD37" s="70" t="s">
        <v>92</v>
      </c>
      <c r="AF37" s="58"/>
    </row>
    <row r="38" spans="1:32" s="19" customFormat="1" ht="39.75" customHeight="1">
      <c r="A38" s="171" t="s">
        <v>21</v>
      </c>
      <c r="B38" s="152"/>
      <c r="C38" s="152"/>
      <c r="D38" s="152"/>
      <c r="E38" s="152"/>
      <c r="F38" s="152"/>
      <c r="G38" s="249"/>
      <c r="H38" s="176"/>
      <c r="I38" s="176"/>
      <c r="J38" s="176"/>
      <c r="K38" s="176"/>
      <c r="L38" s="176"/>
      <c r="M38" s="176"/>
      <c r="N38" s="250"/>
      <c r="O38" s="246" t="s">
        <v>98</v>
      </c>
      <c r="P38" s="247"/>
      <c r="Q38" s="247"/>
      <c r="R38" s="247"/>
      <c r="S38" s="247"/>
      <c r="T38" s="247"/>
      <c r="U38" s="248"/>
      <c r="V38" s="175"/>
      <c r="W38" s="176"/>
      <c r="X38" s="176"/>
      <c r="Y38" s="176"/>
      <c r="Z38" s="176"/>
      <c r="AA38" s="177"/>
      <c r="AB38" s="74"/>
      <c r="AC38" s="13"/>
      <c r="AD38" s="70" t="s">
        <v>99</v>
      </c>
      <c r="AF38" s="58"/>
    </row>
    <row r="39" spans="1:32" s="11" customFormat="1" ht="15.75">
      <c r="A39" s="160" t="s">
        <v>101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2"/>
      <c r="AB39" s="65"/>
      <c r="AC39" s="15"/>
      <c r="AD39" s="16"/>
      <c r="AF39" s="55"/>
    </row>
    <row r="40" spans="1:32" ht="15.75" customHeight="1">
      <c r="A40" s="212" t="s">
        <v>81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213"/>
      <c r="X40" s="213"/>
      <c r="Y40" s="213"/>
      <c r="Z40" s="213"/>
      <c r="AA40" s="214"/>
      <c r="AB40" s="22"/>
      <c r="AC40" s="23"/>
      <c r="AD40" s="14"/>
    </row>
    <row r="41" spans="1:32" s="11" customFormat="1" ht="15.75" customHeight="1" thickBot="1">
      <c r="A41" s="160" t="s">
        <v>22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2"/>
      <c r="AB41" s="65"/>
      <c r="AC41" s="15">
        <v>1</v>
      </c>
      <c r="AD41" s="16"/>
      <c r="AF41" s="55"/>
    </row>
    <row r="42" spans="1:32" s="11" customFormat="1" ht="60" customHeight="1">
      <c r="A42" s="178" t="s">
        <v>148</v>
      </c>
      <c r="B42" s="179"/>
      <c r="C42" s="179"/>
      <c r="D42" s="179"/>
      <c r="E42" s="179"/>
      <c r="F42" s="179"/>
      <c r="G42" s="179"/>
      <c r="H42" s="180"/>
      <c r="I42" s="138" t="s">
        <v>212</v>
      </c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40"/>
      <c r="X42" s="145"/>
      <c r="Y42" s="145"/>
      <c r="Z42" s="145"/>
      <c r="AA42" s="146"/>
      <c r="AB42" s="24" t="str">
        <f>+IF($AC$42=1,"Строителство, реконструкция и/или рехабилитация на нови и съществуващи улици и тротоари, и съоръженията и принадлежностите към тях","")</f>
        <v/>
      </c>
      <c r="AC42" s="41">
        <v>0</v>
      </c>
      <c r="AD42" s="16" t="s">
        <v>186</v>
      </c>
      <c r="AF42" s="55"/>
    </row>
    <row r="43" spans="1:32" s="11" customFormat="1" ht="60" customHeight="1">
      <c r="A43" s="181"/>
      <c r="B43" s="182"/>
      <c r="C43" s="182"/>
      <c r="D43" s="182"/>
      <c r="E43" s="182"/>
      <c r="F43" s="182"/>
      <c r="G43" s="182"/>
      <c r="H43" s="183"/>
      <c r="I43" s="138" t="s">
        <v>213</v>
      </c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40"/>
      <c r="X43" s="145"/>
      <c r="Y43" s="145"/>
      <c r="Z43" s="145"/>
      <c r="AA43" s="146"/>
      <c r="AB43" s="24" t="str">
        <f>+IF($AC$42=2,"Строителство, реконструкция и/или рехабилитация на нови и съществуващи общински пътища, и съоръженията и принадлежностите към тях","")</f>
        <v/>
      </c>
      <c r="AC43" s="42"/>
      <c r="AD43" s="16"/>
      <c r="AF43" s="55"/>
    </row>
    <row r="44" spans="1:32" s="11" customFormat="1" ht="70.5" customHeight="1" thickBot="1">
      <c r="A44" s="181"/>
      <c r="B44" s="182"/>
      <c r="C44" s="182"/>
      <c r="D44" s="182"/>
      <c r="E44" s="182"/>
      <c r="F44" s="182"/>
      <c r="G44" s="182"/>
      <c r="H44" s="183"/>
      <c r="I44" s="138" t="s">
        <v>214</v>
      </c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40"/>
      <c r="X44" s="145"/>
      <c r="Y44" s="145"/>
      <c r="Z44" s="145"/>
      <c r="AA44" s="146"/>
      <c r="AB44" s="24" t="str">
        <f>+IF($AC$42=4,"Изграждане и/или обновяване на площи за широко обществено ползване, предназначени за трайно задоволяване на обществените потребности от общинско значение","")</f>
        <v/>
      </c>
      <c r="AC44" s="25"/>
      <c r="AD44" s="16"/>
      <c r="AF44" s="55"/>
    </row>
    <row r="45" spans="1:32" s="11" customFormat="1" ht="70.5" customHeight="1">
      <c r="A45" s="181"/>
      <c r="B45" s="182"/>
      <c r="C45" s="182"/>
      <c r="D45" s="182"/>
      <c r="E45" s="182"/>
      <c r="F45" s="182"/>
      <c r="G45" s="182"/>
      <c r="H45" s="183"/>
      <c r="I45" s="138" t="s">
        <v>215</v>
      </c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40"/>
      <c r="X45" s="145"/>
      <c r="Y45" s="145"/>
      <c r="Z45" s="145"/>
      <c r="AA45" s="146"/>
      <c r="AB45" s="24" t="str">
        <f>+IF($AC$42=5,"Изграждане, реконструкция, ремонт, оборудване и/или обзавеждане на социална инфраструктура за предоставяне на услуги, които не са част от процеса на деинституционализация на деца и възрастни, включително транспортни средства","")</f>
        <v/>
      </c>
      <c r="AC45" s="15"/>
      <c r="AD45" s="16"/>
      <c r="AF45" s="55"/>
    </row>
    <row r="46" spans="1:32" s="11" customFormat="1" ht="54" customHeight="1">
      <c r="A46" s="181"/>
      <c r="B46" s="182"/>
      <c r="C46" s="182"/>
      <c r="D46" s="182"/>
      <c r="E46" s="182"/>
      <c r="F46" s="182"/>
      <c r="G46" s="182"/>
      <c r="H46" s="183"/>
      <c r="I46" s="138" t="s">
        <v>216</v>
      </c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40"/>
      <c r="X46" s="145"/>
      <c r="Y46" s="145"/>
      <c r="Z46" s="145"/>
      <c r="AA46" s="146"/>
      <c r="AB46" s="24" t="str">
        <f>+IF($AC$42=6,"Реконструкция и/или ремонт на общински сгради, в които се предоставят обществени услуги, с цел подобряване на тяхната енергийна ефективност","")</f>
        <v/>
      </c>
      <c r="AC46" s="15"/>
      <c r="AD46" s="16"/>
      <c r="AF46" s="55"/>
    </row>
    <row r="47" spans="1:32" s="11" customFormat="1" ht="91.5" customHeight="1">
      <c r="A47" s="181"/>
      <c r="B47" s="182"/>
      <c r="C47" s="182"/>
      <c r="D47" s="182"/>
      <c r="E47" s="182"/>
      <c r="F47" s="182"/>
      <c r="G47" s="182"/>
      <c r="H47" s="182"/>
      <c r="I47" s="152" t="s">
        <v>217</v>
      </c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45"/>
      <c r="Y47" s="145"/>
      <c r="Z47" s="145"/>
      <c r="AA47" s="146"/>
      <c r="AB47" s="24" t="str">
        <f>+IF($AC$42=7,"Изграждане, реконструкция, ремонт, реставрация, закупуване на оборудване и/или обзавеждане на обекти, свързани с културния живот, включително мобилни такива, включително и дейности по вертикалната планировка и подобряване на прилежащите пространства","")</f>
        <v/>
      </c>
      <c r="AC47" s="15"/>
      <c r="AD47" s="16"/>
      <c r="AF47" s="55"/>
    </row>
    <row r="48" spans="1:32" s="11" customFormat="1" ht="63" customHeight="1">
      <c r="A48" s="181"/>
      <c r="B48" s="182"/>
      <c r="C48" s="182"/>
      <c r="D48" s="182"/>
      <c r="E48" s="182"/>
      <c r="F48" s="182"/>
      <c r="G48" s="182"/>
      <c r="H48" s="182"/>
      <c r="I48" s="266" t="s">
        <v>218</v>
      </c>
      <c r="J48" s="305"/>
      <c r="K48" s="305"/>
      <c r="L48" s="305"/>
      <c r="M48" s="305"/>
      <c r="N48" s="305"/>
      <c r="O48" s="305"/>
      <c r="P48" s="305"/>
      <c r="Q48" s="305"/>
      <c r="R48" s="305"/>
      <c r="S48" s="305"/>
      <c r="T48" s="305"/>
      <c r="U48" s="305"/>
      <c r="V48" s="305"/>
      <c r="W48" s="305"/>
      <c r="X48" s="303"/>
      <c r="Y48" s="303"/>
      <c r="Z48" s="303"/>
      <c r="AA48" s="304"/>
      <c r="AB48" s="79"/>
      <c r="AC48" s="15"/>
      <c r="AD48" s="227"/>
      <c r="AF48" s="55"/>
    </row>
    <row r="49" spans="1:41" s="11" customFormat="1" ht="37.5" hidden="1" customHeight="1">
      <c r="A49" s="181"/>
      <c r="B49" s="182"/>
      <c r="C49" s="182"/>
      <c r="D49" s="182"/>
      <c r="E49" s="182"/>
      <c r="F49" s="182"/>
      <c r="G49" s="182"/>
      <c r="H49" s="182"/>
      <c r="I49" s="305"/>
      <c r="J49" s="305"/>
      <c r="K49" s="305"/>
      <c r="L49" s="305"/>
      <c r="M49" s="305"/>
      <c r="N49" s="305"/>
      <c r="O49" s="305"/>
      <c r="P49" s="305"/>
      <c r="Q49" s="305"/>
      <c r="R49" s="305"/>
      <c r="S49" s="305"/>
      <c r="T49" s="305"/>
      <c r="U49" s="305"/>
      <c r="V49" s="305"/>
      <c r="W49" s="305"/>
      <c r="X49" s="303"/>
      <c r="Y49" s="303"/>
      <c r="Z49" s="303"/>
      <c r="AA49" s="304"/>
      <c r="AB49" s="26"/>
      <c r="AC49" s="15"/>
      <c r="AD49" s="228"/>
      <c r="AF49" s="55"/>
    </row>
    <row r="50" spans="1:41" s="19" customFormat="1" ht="32.25" customHeight="1">
      <c r="A50" s="217" t="s">
        <v>115</v>
      </c>
      <c r="B50" s="218"/>
      <c r="C50" s="218"/>
      <c r="D50" s="218"/>
      <c r="E50" s="218"/>
      <c r="F50" s="218"/>
      <c r="G50" s="218"/>
      <c r="H50" s="218"/>
      <c r="I50" s="215" t="s">
        <v>116</v>
      </c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6"/>
      <c r="AB50" s="27"/>
      <c r="AC50" s="13"/>
      <c r="AD50" s="70" t="s">
        <v>36</v>
      </c>
      <c r="AF50" s="58"/>
    </row>
    <row r="51" spans="1:41" s="19" customFormat="1" ht="30" customHeight="1">
      <c r="A51" s="219"/>
      <c r="B51" s="220"/>
      <c r="C51" s="220"/>
      <c r="D51" s="220"/>
      <c r="E51" s="220"/>
      <c r="F51" s="220"/>
      <c r="G51" s="220"/>
      <c r="H51" s="220"/>
      <c r="I51" s="184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6"/>
      <c r="AB51" s="74"/>
      <c r="AC51" s="13"/>
      <c r="AD51" s="28" t="s">
        <v>182</v>
      </c>
      <c r="AF51" s="58"/>
    </row>
    <row r="52" spans="1:41" s="19" customFormat="1" ht="27.75" customHeight="1">
      <c r="A52" s="219"/>
      <c r="B52" s="220"/>
      <c r="C52" s="220"/>
      <c r="D52" s="220"/>
      <c r="E52" s="220"/>
      <c r="F52" s="220"/>
      <c r="G52" s="220"/>
      <c r="H52" s="220"/>
      <c r="I52" s="152" t="s">
        <v>103</v>
      </c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3"/>
      <c r="AB52" s="67"/>
      <c r="AC52" s="13"/>
      <c r="AD52" s="70" t="s">
        <v>36</v>
      </c>
      <c r="AF52" s="58"/>
    </row>
    <row r="53" spans="1:41" s="19" customFormat="1" ht="15" customHeight="1">
      <c r="A53" s="219"/>
      <c r="B53" s="220"/>
      <c r="C53" s="220"/>
      <c r="D53" s="220"/>
      <c r="E53" s="220"/>
      <c r="F53" s="220"/>
      <c r="G53" s="220"/>
      <c r="H53" s="220"/>
      <c r="I53" s="221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222"/>
      <c r="V53" s="222"/>
      <c r="W53" s="222"/>
      <c r="X53" s="222"/>
      <c r="Y53" s="222"/>
      <c r="Z53" s="222"/>
      <c r="AA53" s="223"/>
      <c r="AB53" s="67"/>
      <c r="AC53" s="13"/>
      <c r="AD53" s="28" t="s">
        <v>182</v>
      </c>
      <c r="AF53" s="58"/>
    </row>
    <row r="54" spans="1:41" s="19" customFormat="1" ht="33" customHeight="1">
      <c r="A54" s="219"/>
      <c r="B54" s="220"/>
      <c r="C54" s="220"/>
      <c r="D54" s="220"/>
      <c r="E54" s="220"/>
      <c r="F54" s="220"/>
      <c r="G54" s="220"/>
      <c r="H54" s="220"/>
      <c r="I54" s="138" t="s">
        <v>117</v>
      </c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48"/>
      <c r="AB54" s="67"/>
      <c r="AC54" s="13"/>
      <c r="AD54" s="70" t="s">
        <v>36</v>
      </c>
      <c r="AF54" s="58"/>
    </row>
    <row r="55" spans="1:41" s="19" customFormat="1" ht="15" customHeight="1">
      <c r="A55" s="219"/>
      <c r="B55" s="220"/>
      <c r="C55" s="220"/>
      <c r="D55" s="220"/>
      <c r="E55" s="220"/>
      <c r="F55" s="220"/>
      <c r="G55" s="220"/>
      <c r="H55" s="220"/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69"/>
      <c r="AC55" s="92"/>
      <c r="AD55" s="28" t="s">
        <v>182</v>
      </c>
      <c r="AF55" s="58"/>
    </row>
    <row r="56" spans="1:41" s="91" customFormat="1" ht="31.5" customHeight="1">
      <c r="A56" s="219"/>
      <c r="B56" s="220"/>
      <c r="C56" s="220"/>
      <c r="D56" s="220"/>
      <c r="E56" s="220"/>
      <c r="F56" s="220"/>
      <c r="G56" s="220"/>
      <c r="H56" s="220"/>
      <c r="I56" s="152" t="s">
        <v>104</v>
      </c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69"/>
      <c r="AC56" s="92"/>
      <c r="AD56" s="70" t="s">
        <v>36</v>
      </c>
      <c r="AE56" s="89"/>
      <c r="AF56" s="90"/>
      <c r="AG56" s="89"/>
      <c r="AH56" s="89"/>
      <c r="AI56" s="89"/>
      <c r="AJ56" s="89"/>
      <c r="AK56" s="89"/>
      <c r="AL56" s="89"/>
      <c r="AM56" s="89"/>
      <c r="AN56" s="89"/>
      <c r="AO56" s="89"/>
    </row>
    <row r="57" spans="1:41" s="19" customFormat="1" ht="15" customHeight="1">
      <c r="A57" s="219"/>
      <c r="B57" s="220"/>
      <c r="C57" s="220"/>
      <c r="D57" s="220"/>
      <c r="E57" s="220"/>
      <c r="F57" s="220"/>
      <c r="G57" s="220"/>
      <c r="H57" s="220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69"/>
      <c r="AC57" s="92"/>
      <c r="AD57" s="28"/>
      <c r="AF57" s="58"/>
    </row>
    <row r="58" spans="1:41" s="19" customFormat="1" ht="33" customHeight="1">
      <c r="A58" s="219"/>
      <c r="B58" s="220"/>
      <c r="C58" s="220"/>
      <c r="D58" s="220"/>
      <c r="E58" s="220"/>
      <c r="F58" s="220"/>
      <c r="G58" s="220"/>
      <c r="H58" s="220"/>
      <c r="I58" s="152" t="s">
        <v>118</v>
      </c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3"/>
      <c r="AB58" s="67"/>
      <c r="AC58" s="13"/>
      <c r="AD58" s="70" t="s">
        <v>181</v>
      </c>
      <c r="AF58" s="58"/>
    </row>
    <row r="59" spans="1:41" s="19" customFormat="1" ht="15" customHeight="1">
      <c r="A59" s="219"/>
      <c r="B59" s="220"/>
      <c r="C59" s="220"/>
      <c r="D59" s="220"/>
      <c r="E59" s="220"/>
      <c r="F59" s="220"/>
      <c r="G59" s="220"/>
      <c r="H59" s="220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257"/>
      <c r="AB59" s="67"/>
      <c r="AC59" s="13"/>
      <c r="AD59" s="28" t="s">
        <v>182</v>
      </c>
      <c r="AF59" s="58"/>
    </row>
    <row r="60" spans="1:41" s="19" customFormat="1" ht="15" customHeight="1">
      <c r="A60" s="219"/>
      <c r="B60" s="220"/>
      <c r="C60" s="220"/>
      <c r="D60" s="220"/>
      <c r="E60" s="220"/>
      <c r="F60" s="220"/>
      <c r="G60" s="220"/>
      <c r="H60" s="220"/>
      <c r="I60" s="152" t="s">
        <v>35</v>
      </c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3"/>
      <c r="AB60" s="67"/>
      <c r="AC60" s="13"/>
      <c r="AD60" s="70"/>
      <c r="AF60" s="58"/>
    </row>
    <row r="61" spans="1:41" s="19" customFormat="1" ht="15" customHeight="1" thickBot="1">
      <c r="A61" s="219"/>
      <c r="B61" s="220"/>
      <c r="C61" s="220"/>
      <c r="D61" s="220"/>
      <c r="E61" s="220"/>
      <c r="F61" s="220"/>
      <c r="G61" s="220"/>
      <c r="H61" s="220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257"/>
      <c r="AB61" s="67"/>
      <c r="AC61" s="13"/>
      <c r="AD61" s="28" t="s">
        <v>182</v>
      </c>
      <c r="AF61" s="58"/>
    </row>
    <row r="62" spans="1:41" s="11" customFormat="1" ht="16.5" thickBot="1">
      <c r="A62" s="254" t="s">
        <v>82</v>
      </c>
      <c r="B62" s="255"/>
      <c r="C62" s="255"/>
      <c r="D62" s="255"/>
      <c r="E62" s="255"/>
      <c r="F62" s="255"/>
      <c r="G62" s="255"/>
      <c r="H62" s="255"/>
      <c r="I62" s="255"/>
      <c r="J62" s="255"/>
      <c r="K62" s="255"/>
      <c r="L62" s="255"/>
      <c r="M62" s="255"/>
      <c r="N62" s="255"/>
      <c r="O62" s="255"/>
      <c r="P62" s="255"/>
      <c r="Q62" s="255"/>
      <c r="R62" s="255"/>
      <c r="S62" s="255"/>
      <c r="T62" s="255"/>
      <c r="U62" s="255"/>
      <c r="V62" s="255"/>
      <c r="W62" s="255"/>
      <c r="X62" s="255"/>
      <c r="Y62" s="255"/>
      <c r="Z62" s="255"/>
      <c r="AA62" s="256"/>
      <c r="AB62" s="26"/>
      <c r="AC62" s="15" t="s">
        <v>37</v>
      </c>
      <c r="AD62" s="29"/>
      <c r="AE62" s="80" t="s">
        <v>102</v>
      </c>
      <c r="AF62" s="55"/>
    </row>
    <row r="63" spans="1:41" s="11" customFormat="1" ht="38.25" customHeight="1" thickBot="1">
      <c r="A63" s="258"/>
      <c r="B63" s="259"/>
      <c r="C63" s="259"/>
      <c r="D63" s="259"/>
      <c r="E63" s="259"/>
      <c r="F63" s="259"/>
      <c r="G63" s="259"/>
      <c r="H63" s="259"/>
      <c r="I63" s="259"/>
      <c r="J63" s="259"/>
      <c r="K63" s="259"/>
      <c r="L63" s="259"/>
      <c r="M63" s="259"/>
      <c r="N63" s="259"/>
      <c r="O63" s="259"/>
      <c r="P63" s="259"/>
      <c r="Q63" s="259"/>
      <c r="R63" s="259"/>
      <c r="S63" s="259"/>
      <c r="T63" s="259"/>
      <c r="U63" s="259"/>
      <c r="V63" s="259"/>
      <c r="W63" s="259"/>
      <c r="X63" s="259"/>
      <c r="Y63" s="259"/>
      <c r="Z63" s="259"/>
      <c r="AA63" s="260"/>
      <c r="AB63" s="81"/>
      <c r="AC63" s="15"/>
      <c r="AD63" s="16" t="s">
        <v>107</v>
      </c>
      <c r="AE63" s="82" t="s">
        <v>105</v>
      </c>
      <c r="AF63" s="55"/>
    </row>
    <row r="64" spans="1:41" ht="81.75" customHeight="1">
      <c r="A64" s="252" t="s">
        <v>122</v>
      </c>
      <c r="B64" s="215"/>
      <c r="C64" s="215"/>
      <c r="D64" s="215"/>
      <c r="E64" s="215"/>
      <c r="F64" s="215"/>
      <c r="G64" s="215"/>
      <c r="H64" s="215"/>
      <c r="I64" s="215"/>
      <c r="J64" s="215"/>
      <c r="K64" s="62" t="s">
        <v>1</v>
      </c>
      <c r="L64" s="251"/>
      <c r="M64" s="251"/>
      <c r="N64" s="251"/>
      <c r="O64" s="251"/>
      <c r="P64" s="251"/>
      <c r="Q64" s="209" t="s">
        <v>38</v>
      </c>
      <c r="R64" s="210"/>
      <c r="S64" s="211"/>
      <c r="T64" s="253"/>
      <c r="U64" s="251"/>
      <c r="V64" s="251"/>
      <c r="W64" s="251"/>
      <c r="X64" s="207" t="s">
        <v>119</v>
      </c>
      <c r="Y64" s="208"/>
      <c r="Z64" s="205"/>
      <c r="AA64" s="206"/>
      <c r="AB64" s="30"/>
      <c r="AC64" s="43" t="s">
        <v>37</v>
      </c>
      <c r="AD64" s="14" t="s">
        <v>135</v>
      </c>
      <c r="AE64" s="83" t="s">
        <v>108</v>
      </c>
      <c r="AF64" s="55"/>
    </row>
    <row r="65" spans="1:48" ht="70.5" customHeight="1">
      <c r="A65" s="200" t="s">
        <v>121</v>
      </c>
      <c r="B65" s="201"/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197"/>
      <c r="U65" s="198"/>
      <c r="V65" s="198"/>
      <c r="W65" s="198"/>
      <c r="X65" s="198"/>
      <c r="Y65" s="198"/>
      <c r="Z65" s="199"/>
      <c r="AA65" s="1" t="s">
        <v>39</v>
      </c>
      <c r="AB65" s="5"/>
      <c r="AC65" s="44">
        <f>+ROUND(T65,2)</f>
        <v>0</v>
      </c>
      <c r="AD65" s="14" t="s">
        <v>187</v>
      </c>
      <c r="AE65" s="83" t="s">
        <v>106</v>
      </c>
    </row>
    <row r="66" spans="1:48" ht="103.5" customHeight="1" thickBot="1">
      <c r="A66" s="171" t="s">
        <v>123</v>
      </c>
      <c r="B66" s="152"/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237"/>
      <c r="U66" s="238"/>
      <c r="V66" s="238"/>
      <c r="W66" s="238"/>
      <c r="X66" s="238"/>
      <c r="Y66" s="238"/>
      <c r="Z66" s="238"/>
      <c r="AA66" s="239"/>
      <c r="AB66" s="31" t="str">
        <f>+IF($AC$66&gt;0,"100%","-")</f>
        <v>100%</v>
      </c>
      <c r="AC66" s="40">
        <v>1</v>
      </c>
      <c r="AD66" s="14" t="s">
        <v>179</v>
      </c>
      <c r="AE66" s="52" t="s">
        <v>110</v>
      </c>
    </row>
    <row r="67" spans="1:48" ht="93" customHeight="1" thickBot="1">
      <c r="A67" s="171" t="s">
        <v>138</v>
      </c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240"/>
      <c r="U67" s="241"/>
      <c r="V67" s="241"/>
      <c r="W67" s="241"/>
      <c r="X67" s="241"/>
      <c r="Y67" s="241"/>
      <c r="Z67" s="241"/>
      <c r="AA67" s="242"/>
      <c r="AB67" s="63">
        <f>IF(AC66=0,T67,)</f>
        <v>0</v>
      </c>
      <c r="AC67" s="44"/>
      <c r="AD67" s="14" t="s">
        <v>139</v>
      </c>
      <c r="AE67" s="53"/>
    </row>
    <row r="68" spans="1:48" ht="126.75" customHeight="1" thickBot="1">
      <c r="A68" s="171" t="s">
        <v>140</v>
      </c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237"/>
      <c r="U68" s="238"/>
      <c r="V68" s="238"/>
      <c r="W68" s="238"/>
      <c r="X68" s="238"/>
      <c r="Y68" s="238"/>
      <c r="Z68" s="238"/>
      <c r="AA68" s="239"/>
      <c r="AB68" s="31" t="str">
        <f>IF(AB67=0,"-",AB67*100)</f>
        <v>-</v>
      </c>
      <c r="AC68" s="32"/>
      <c r="AD68" s="14" t="s">
        <v>180</v>
      </c>
      <c r="AE68" s="54"/>
    </row>
    <row r="69" spans="1:48" ht="71.25" customHeight="1" thickBot="1">
      <c r="A69" s="203" t="s">
        <v>120</v>
      </c>
      <c r="B69" s="204"/>
      <c r="C69" s="204"/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204"/>
      <c r="O69" s="204"/>
      <c r="P69" s="204"/>
      <c r="Q69" s="204"/>
      <c r="R69" s="204"/>
      <c r="S69" s="204"/>
      <c r="T69" s="236">
        <f>IF(AC66&gt;0,T65*AB66,IF(AC66=0,T65*AB67))</f>
        <v>0</v>
      </c>
      <c r="U69" s="236"/>
      <c r="V69" s="236"/>
      <c r="W69" s="236"/>
      <c r="X69" s="236"/>
      <c r="Y69" s="236"/>
      <c r="Z69" s="236"/>
      <c r="AA69" s="1" t="s">
        <v>39</v>
      </c>
      <c r="AB69" s="5"/>
      <c r="AC69" s="44">
        <f>+ROUND(T69,2)</f>
        <v>0</v>
      </c>
      <c r="AD69" s="14" t="s">
        <v>111</v>
      </c>
      <c r="AE69" s="60">
        <v>1</v>
      </c>
    </row>
    <row r="70" spans="1:48" s="11" customFormat="1" ht="16.5" thickBot="1">
      <c r="A70" s="243" t="s">
        <v>86</v>
      </c>
      <c r="B70" s="244"/>
      <c r="C70" s="244"/>
      <c r="D70" s="244"/>
      <c r="E70" s="244"/>
      <c r="F70" s="244"/>
      <c r="G70" s="244"/>
      <c r="H70" s="244"/>
      <c r="I70" s="244"/>
      <c r="J70" s="244"/>
      <c r="K70" s="244"/>
      <c r="L70" s="244"/>
      <c r="M70" s="244"/>
      <c r="N70" s="244"/>
      <c r="O70" s="244"/>
      <c r="P70" s="244"/>
      <c r="Q70" s="244"/>
      <c r="R70" s="244"/>
      <c r="S70" s="244"/>
      <c r="T70" s="244"/>
      <c r="U70" s="244"/>
      <c r="V70" s="244"/>
      <c r="W70" s="244"/>
      <c r="X70" s="244"/>
      <c r="Y70" s="244"/>
      <c r="Z70" s="244"/>
      <c r="AA70" s="245"/>
      <c r="AB70" s="26" t="s">
        <v>40</v>
      </c>
      <c r="AC70" s="66" t="s">
        <v>170</v>
      </c>
      <c r="AD70" s="50"/>
      <c r="AF70" s="55"/>
    </row>
    <row r="71" spans="1:48" ht="26.25" customHeight="1">
      <c r="A71" s="188" t="s">
        <v>109</v>
      </c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90"/>
      <c r="N71" s="229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30"/>
      <c r="Z71" s="230"/>
      <c r="AA71" s="231"/>
      <c r="AB71" s="33"/>
      <c r="AC71" s="34"/>
      <c r="AD71" s="16" t="s">
        <v>171</v>
      </c>
    </row>
    <row r="72" spans="1:48" ht="15.75" customHeight="1">
      <c r="A72" s="191"/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3"/>
      <c r="N72" s="202"/>
      <c r="O72" s="202"/>
      <c r="P72" s="202"/>
      <c r="Q72" s="202"/>
      <c r="R72" s="202"/>
      <c r="S72" s="202"/>
      <c r="T72" s="202"/>
      <c r="U72" s="202"/>
      <c r="V72" s="202"/>
      <c r="W72" s="202"/>
      <c r="X72" s="202"/>
      <c r="Y72" s="225" t="s">
        <v>39</v>
      </c>
      <c r="Z72" s="225"/>
      <c r="AA72" s="226"/>
      <c r="AB72" s="72"/>
      <c r="AC72" s="44">
        <f>+ROUND(N72,2)</f>
        <v>0</v>
      </c>
      <c r="AD72" s="224" t="s">
        <v>136</v>
      </c>
    </row>
    <row r="73" spans="1:48" ht="15.75">
      <c r="A73" s="191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3"/>
      <c r="N73" s="166"/>
      <c r="O73" s="166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7"/>
      <c r="AB73" s="35"/>
      <c r="AC73" s="45"/>
      <c r="AD73" s="224"/>
    </row>
    <row r="74" spans="1:48" ht="51" customHeight="1">
      <c r="A74" s="191"/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3"/>
      <c r="N74" s="234" t="s">
        <v>42</v>
      </c>
      <c r="O74" s="234"/>
      <c r="P74" s="234"/>
      <c r="Q74" s="234"/>
      <c r="R74" s="234"/>
      <c r="S74" s="234"/>
      <c r="T74" s="234"/>
      <c r="U74" s="234"/>
      <c r="V74" s="234"/>
      <c r="W74" s="234"/>
      <c r="X74" s="234"/>
      <c r="Y74" s="234"/>
      <c r="Z74" s="234"/>
      <c r="AA74" s="235"/>
      <c r="AB74" s="74"/>
      <c r="AC74" s="13"/>
      <c r="AD74" s="224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47.25" customHeight="1" thickBot="1">
      <c r="A75" s="194"/>
      <c r="B75" s="195"/>
      <c r="C75" s="195"/>
      <c r="D75" s="195"/>
      <c r="E75" s="195"/>
      <c r="F75" s="195"/>
      <c r="G75" s="195"/>
      <c r="H75" s="195"/>
      <c r="I75" s="195"/>
      <c r="J75" s="195"/>
      <c r="K75" s="195"/>
      <c r="L75" s="195"/>
      <c r="M75" s="196"/>
      <c r="N75" s="172"/>
      <c r="O75" s="172"/>
      <c r="P75" s="172"/>
      <c r="Q75" s="172"/>
      <c r="R75" s="172"/>
      <c r="S75" s="172"/>
      <c r="T75" s="172"/>
      <c r="U75" s="172"/>
      <c r="V75" s="172"/>
      <c r="W75" s="172"/>
      <c r="X75" s="172"/>
      <c r="Y75" s="172"/>
      <c r="Z75" s="172"/>
      <c r="AA75" s="173"/>
      <c r="AB75" s="36"/>
      <c r="AC75" s="13"/>
      <c r="AD75" s="14" t="s">
        <v>184</v>
      </c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31.5" customHeight="1">
      <c r="A76" s="188" t="s">
        <v>112</v>
      </c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90"/>
      <c r="N76" s="229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30"/>
      <c r="Z76" s="230"/>
      <c r="AA76" s="231"/>
      <c r="AB76" s="33"/>
      <c r="AC76" s="13"/>
      <c r="AD76" s="16" t="s">
        <v>171</v>
      </c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19.5" customHeight="1">
      <c r="A77" s="191"/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3"/>
      <c r="N77" s="187"/>
      <c r="O77" s="187"/>
      <c r="P77" s="187"/>
      <c r="Q77" s="187"/>
      <c r="R77" s="187"/>
      <c r="S77" s="187"/>
      <c r="T77" s="187"/>
      <c r="U77" s="187"/>
      <c r="V77" s="187"/>
      <c r="W77" s="187"/>
      <c r="X77" s="187"/>
      <c r="Y77" s="163" t="s">
        <v>39</v>
      </c>
      <c r="Z77" s="164"/>
      <c r="AA77" s="165"/>
      <c r="AB77" s="72"/>
      <c r="AC77" s="46">
        <f>+ROUND(N77,2)</f>
        <v>0</v>
      </c>
      <c r="AD77" s="224" t="s">
        <v>137</v>
      </c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2.5" customHeight="1">
      <c r="A78" s="191"/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3"/>
      <c r="N78" s="166" t="s">
        <v>41</v>
      </c>
      <c r="O78" s="166"/>
      <c r="P78" s="166"/>
      <c r="Q78" s="166"/>
      <c r="R78" s="166"/>
      <c r="S78" s="166"/>
      <c r="T78" s="166"/>
      <c r="U78" s="166"/>
      <c r="V78" s="166"/>
      <c r="W78" s="166"/>
      <c r="X78" s="166"/>
      <c r="Y78" s="166"/>
      <c r="Z78" s="166"/>
      <c r="AA78" s="167"/>
      <c r="AB78" s="35"/>
      <c r="AC78" s="13"/>
      <c r="AD78" s="224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31.5" customHeight="1">
      <c r="A79" s="191"/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3"/>
      <c r="N79" s="232" t="s">
        <v>42</v>
      </c>
      <c r="O79" s="232"/>
      <c r="P79" s="232"/>
      <c r="Q79" s="232"/>
      <c r="R79" s="232"/>
      <c r="S79" s="232"/>
      <c r="T79" s="232"/>
      <c r="U79" s="232"/>
      <c r="V79" s="232"/>
      <c r="W79" s="232"/>
      <c r="X79" s="232"/>
      <c r="Y79" s="232"/>
      <c r="Z79" s="232"/>
      <c r="AA79" s="233"/>
      <c r="AB79" s="78"/>
      <c r="AC79" s="13"/>
      <c r="AD79" s="224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57" customHeight="1" thickBot="1">
      <c r="A80" s="194"/>
      <c r="B80" s="195"/>
      <c r="C80" s="195"/>
      <c r="D80" s="195"/>
      <c r="E80" s="195"/>
      <c r="F80" s="195"/>
      <c r="G80" s="195"/>
      <c r="H80" s="195"/>
      <c r="I80" s="195"/>
      <c r="J80" s="195"/>
      <c r="K80" s="195"/>
      <c r="L80" s="195"/>
      <c r="M80" s="196"/>
      <c r="N80" s="172"/>
      <c r="O80" s="172"/>
      <c r="P80" s="172"/>
      <c r="Q80" s="172"/>
      <c r="R80" s="172"/>
      <c r="S80" s="172"/>
      <c r="T80" s="172"/>
      <c r="U80" s="172"/>
      <c r="V80" s="172"/>
      <c r="W80" s="172"/>
      <c r="X80" s="172"/>
      <c r="Y80" s="172"/>
      <c r="Z80" s="172"/>
      <c r="AA80" s="173"/>
      <c r="AB80" s="36"/>
      <c r="AC80" s="13"/>
      <c r="AD80" s="14" t="s">
        <v>183</v>
      </c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31" ht="15.75" customHeight="1">
      <c r="A81" s="160" t="s">
        <v>219</v>
      </c>
      <c r="B81" s="161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61"/>
      <c r="AA81" s="162"/>
      <c r="AB81" s="65"/>
      <c r="AC81" s="15"/>
      <c r="AD81" s="14"/>
    </row>
    <row r="82" spans="1:31" ht="15.75" customHeight="1">
      <c r="A82" s="160" t="s">
        <v>220</v>
      </c>
      <c r="B82" s="161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  <c r="Z82" s="161"/>
      <c r="AA82" s="162"/>
      <c r="AB82" s="65"/>
      <c r="AC82" s="15"/>
      <c r="AD82" s="14"/>
    </row>
    <row r="83" spans="1:31" ht="72" customHeight="1">
      <c r="A83" s="71">
        <v>1</v>
      </c>
      <c r="B83" s="152" t="s">
        <v>124</v>
      </c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53"/>
      <c r="AB83" s="67"/>
      <c r="AC83" s="13"/>
      <c r="AD83" s="14"/>
    </row>
    <row r="84" spans="1:31" ht="63" customHeight="1">
      <c r="A84" s="71">
        <v>2</v>
      </c>
      <c r="B84" s="138" t="s">
        <v>129</v>
      </c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139"/>
      <c r="W84" s="139"/>
      <c r="X84" s="139"/>
      <c r="Y84" s="139"/>
      <c r="Z84" s="139"/>
      <c r="AA84" s="148"/>
      <c r="AB84" s="67"/>
      <c r="AC84" s="13"/>
      <c r="AD84" s="14"/>
    </row>
    <row r="85" spans="1:31" ht="18.75" customHeight="1">
      <c r="A85" s="71">
        <v>3</v>
      </c>
      <c r="B85" s="152" t="s">
        <v>125</v>
      </c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53"/>
      <c r="AB85" s="67"/>
      <c r="AC85" s="13"/>
      <c r="AD85" s="14"/>
    </row>
    <row r="86" spans="1:31" ht="31.5" customHeight="1">
      <c r="A86" s="71">
        <v>4</v>
      </c>
      <c r="B86" s="152" t="s">
        <v>43</v>
      </c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53"/>
      <c r="AB86" s="67"/>
      <c r="AC86" s="13"/>
      <c r="AD86" s="14"/>
    </row>
    <row r="87" spans="1:31" ht="31.5" customHeight="1">
      <c r="A87" s="71">
        <v>5</v>
      </c>
      <c r="B87" s="152" t="s">
        <v>126</v>
      </c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53"/>
      <c r="AB87" s="67"/>
      <c r="AC87" s="13"/>
      <c r="AD87" s="14"/>
    </row>
    <row r="88" spans="1:31" ht="33.75" customHeight="1">
      <c r="A88" s="71">
        <v>6</v>
      </c>
      <c r="B88" s="152" t="s">
        <v>44</v>
      </c>
      <c r="C88" s="152"/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53"/>
      <c r="AB88" s="67"/>
      <c r="AC88" s="13"/>
      <c r="AD88" s="14"/>
      <c r="AE88" s="37"/>
    </row>
    <row r="89" spans="1:31" s="37" customFormat="1" ht="39.75" customHeight="1">
      <c r="A89" s="71">
        <v>7</v>
      </c>
      <c r="B89" s="152" t="s">
        <v>54</v>
      </c>
      <c r="C89" s="152"/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53"/>
      <c r="AB89" s="67"/>
      <c r="AC89" s="13"/>
      <c r="AD89" s="14"/>
      <c r="AE89" s="9"/>
    </row>
    <row r="90" spans="1:31" ht="51.75" customHeight="1">
      <c r="A90" s="71">
        <v>8</v>
      </c>
      <c r="B90" s="152" t="s">
        <v>45</v>
      </c>
      <c r="C90" s="152"/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53"/>
      <c r="AB90" s="67"/>
      <c r="AC90" s="13"/>
      <c r="AD90" s="14"/>
      <c r="AE90" s="85" t="s">
        <v>102</v>
      </c>
    </row>
    <row r="91" spans="1:31" ht="101.25" customHeight="1">
      <c r="A91" s="71">
        <v>9</v>
      </c>
      <c r="B91" s="138" t="s">
        <v>127</v>
      </c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  <c r="W91" s="139"/>
      <c r="X91" s="139"/>
      <c r="Y91" s="139"/>
      <c r="Z91" s="139"/>
      <c r="AA91" s="148"/>
      <c r="AB91" s="67"/>
      <c r="AC91" s="13"/>
      <c r="AD91" s="14"/>
      <c r="AE91" s="85"/>
    </row>
    <row r="92" spans="1:31" ht="78.75" customHeight="1">
      <c r="A92" s="71">
        <v>10</v>
      </c>
      <c r="B92" s="138" t="s">
        <v>128</v>
      </c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139"/>
      <c r="X92" s="139"/>
      <c r="Y92" s="139"/>
      <c r="Z92" s="139"/>
      <c r="AA92" s="148"/>
      <c r="AB92" s="67"/>
      <c r="AC92" s="13"/>
      <c r="AD92" s="14"/>
      <c r="AE92" s="85"/>
    </row>
    <row r="93" spans="1:31" ht="72.75" customHeight="1">
      <c r="A93" s="71">
        <v>11</v>
      </c>
      <c r="B93" s="138" t="s">
        <v>177</v>
      </c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40"/>
      <c r="P93" s="154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6"/>
      <c r="AB93" s="68"/>
      <c r="AC93" s="13"/>
      <c r="AD93" s="14" t="s">
        <v>113</v>
      </c>
    </row>
    <row r="94" spans="1:31" ht="69" customHeight="1">
      <c r="A94" s="149" t="s">
        <v>130</v>
      </c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  <c r="AA94" s="151"/>
      <c r="AB94" s="86"/>
      <c r="AC94" s="15"/>
      <c r="AD94" s="14"/>
    </row>
    <row r="95" spans="1:31" ht="15.75" customHeight="1">
      <c r="A95" s="71">
        <v>1</v>
      </c>
      <c r="B95" s="152" t="s">
        <v>46</v>
      </c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  <c r="AA95" s="153"/>
      <c r="AB95" s="67"/>
      <c r="AC95" s="13"/>
      <c r="AD95" s="14"/>
    </row>
    <row r="96" spans="1:31" ht="48.75" customHeight="1">
      <c r="A96" s="71">
        <v>2</v>
      </c>
      <c r="B96" s="152" t="s">
        <v>85</v>
      </c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  <c r="AA96" s="153"/>
      <c r="AB96" s="67"/>
      <c r="AC96" s="13"/>
      <c r="AD96" s="14"/>
    </row>
    <row r="97" spans="1:31" ht="35.25" customHeight="1">
      <c r="A97" s="71">
        <v>3</v>
      </c>
      <c r="B97" s="152" t="s">
        <v>131</v>
      </c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  <c r="AA97" s="153"/>
      <c r="AB97" s="67"/>
      <c r="AC97" s="13"/>
      <c r="AD97" s="14"/>
    </row>
    <row r="98" spans="1:31" ht="54" customHeight="1">
      <c r="A98" s="307" t="s">
        <v>48</v>
      </c>
      <c r="B98" s="308"/>
      <c r="C98" s="308"/>
      <c r="D98" s="308"/>
      <c r="E98" s="308"/>
      <c r="F98" s="308"/>
      <c r="G98" s="308"/>
      <c r="H98" s="308"/>
      <c r="I98" s="308"/>
      <c r="J98" s="308"/>
      <c r="K98" s="308"/>
      <c r="L98" s="308"/>
      <c r="M98" s="308"/>
      <c r="N98" s="157" t="str">
        <f>+IF(T65="","",T65)</f>
        <v/>
      </c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9"/>
      <c r="Z98" s="145" t="s">
        <v>39</v>
      </c>
      <c r="AA98" s="146"/>
      <c r="AB98" s="87"/>
      <c r="AC98" s="44" t="e">
        <f>+ROUND(N98,2)</f>
        <v>#VALUE!</v>
      </c>
      <c r="AD98" s="14"/>
    </row>
    <row r="99" spans="1:31" ht="30" customHeight="1">
      <c r="A99" s="261" t="s">
        <v>47</v>
      </c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2"/>
      <c r="Y99" s="262"/>
      <c r="Z99" s="262"/>
      <c r="AA99" s="263"/>
      <c r="AB99" s="22"/>
      <c r="AC99" s="23"/>
      <c r="AD99" s="14"/>
    </row>
    <row r="100" spans="1:31" ht="30.75" customHeight="1">
      <c r="A100" s="265"/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  <c r="O100" s="143"/>
      <c r="P100" s="143"/>
      <c r="Q100" s="143"/>
      <c r="R100" s="143"/>
      <c r="S100" s="143"/>
      <c r="T100" s="143"/>
      <c r="U100" s="143"/>
      <c r="V100" s="143"/>
      <c r="W100" s="143"/>
      <c r="X100" s="143"/>
      <c r="Y100" s="143"/>
      <c r="Z100" s="143"/>
      <c r="AA100" s="144"/>
      <c r="AB100" s="87"/>
      <c r="AC100" s="88"/>
      <c r="AD100" s="16" t="s">
        <v>57</v>
      </c>
      <c r="AE100" s="37"/>
    </row>
    <row r="101" spans="1:31" ht="18" customHeight="1">
      <c r="A101" s="306" t="s">
        <v>2</v>
      </c>
      <c r="B101" s="147"/>
      <c r="C101" s="147"/>
      <c r="D101" s="147"/>
      <c r="E101" s="147"/>
      <c r="F101" s="147" t="s">
        <v>49</v>
      </c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 t="s">
        <v>50</v>
      </c>
      <c r="W101" s="147"/>
      <c r="X101" s="147"/>
      <c r="Y101" s="147"/>
      <c r="Z101" s="147"/>
      <c r="AA101" s="264"/>
      <c r="AB101" s="87"/>
      <c r="AC101" s="88"/>
      <c r="AD101" s="14"/>
      <c r="AE101" s="37"/>
    </row>
    <row r="102" spans="1:31" ht="18" customHeight="1">
      <c r="A102" s="117"/>
      <c r="B102" s="118"/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  <c r="Y102" s="118"/>
      <c r="Z102" s="118"/>
      <c r="AA102" s="119"/>
      <c r="AB102" s="87"/>
      <c r="AC102" s="88"/>
      <c r="AD102" s="14"/>
      <c r="AE102" s="37"/>
    </row>
    <row r="103" spans="1:31" ht="15.75" customHeight="1">
      <c r="A103" s="160" t="s">
        <v>221</v>
      </c>
      <c r="B103" s="161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61"/>
      <c r="Z103" s="161"/>
      <c r="AA103" s="162"/>
      <c r="AB103" s="65"/>
      <c r="AC103" s="15"/>
      <c r="AD103" s="16"/>
      <c r="AE103" s="37"/>
    </row>
    <row r="104" spans="1:31" s="37" customFormat="1" ht="12" customHeight="1">
      <c r="A104" s="94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95"/>
      <c r="AB104" s="59"/>
      <c r="AC104" s="84"/>
      <c r="AD104" s="16"/>
    </row>
    <row r="105" spans="1:31" s="99" customFormat="1" ht="100.5" customHeight="1">
      <c r="A105" s="96" t="s">
        <v>1</v>
      </c>
      <c r="B105" s="141" t="s">
        <v>51</v>
      </c>
      <c r="C105" s="141"/>
      <c r="D105" s="141"/>
      <c r="E105" s="141"/>
      <c r="F105" s="141"/>
      <c r="G105" s="141"/>
      <c r="H105" s="141" t="s">
        <v>52</v>
      </c>
      <c r="I105" s="141"/>
      <c r="J105" s="141"/>
      <c r="K105" s="141"/>
      <c r="L105" s="141"/>
      <c r="M105" s="141"/>
      <c r="N105" s="141" t="s">
        <v>63</v>
      </c>
      <c r="O105" s="141"/>
      <c r="P105" s="141" t="s">
        <v>191</v>
      </c>
      <c r="Q105" s="141"/>
      <c r="R105" s="141"/>
      <c r="S105" s="141"/>
      <c r="T105" s="141"/>
      <c r="U105" s="125" t="s">
        <v>64</v>
      </c>
      <c r="V105" s="125"/>
      <c r="W105" s="125"/>
      <c r="X105" s="125"/>
      <c r="Y105" s="125"/>
      <c r="Z105" s="125"/>
      <c r="AA105" s="142"/>
      <c r="AB105" s="97"/>
      <c r="AC105" s="98" t="s">
        <v>192</v>
      </c>
      <c r="AD105" s="98" t="s">
        <v>192</v>
      </c>
    </row>
    <row r="106" spans="1:31" s="102" customFormat="1" ht="55.5" customHeight="1">
      <c r="A106" s="100">
        <v>1</v>
      </c>
      <c r="B106" s="130" t="s">
        <v>202</v>
      </c>
      <c r="C106" s="131"/>
      <c r="D106" s="131"/>
      <c r="E106" s="131"/>
      <c r="F106" s="131"/>
      <c r="G106" s="132"/>
      <c r="H106" s="124" t="s">
        <v>189</v>
      </c>
      <c r="I106" s="124"/>
      <c r="J106" s="124"/>
      <c r="K106" s="124"/>
      <c r="L106" s="124"/>
      <c r="M106" s="124"/>
      <c r="N106" s="125">
        <v>20</v>
      </c>
      <c r="O106" s="125"/>
      <c r="P106" s="126"/>
      <c r="Q106" s="126"/>
      <c r="R106" s="126"/>
      <c r="S106" s="127"/>
      <c r="T106" s="127"/>
      <c r="U106" s="127" t="str">
        <f>IF(S106="","","Моля да посочите документ/и, обосноваващи заявения брой точки")</f>
        <v/>
      </c>
      <c r="V106" s="127"/>
      <c r="W106" s="127"/>
      <c r="X106" s="127"/>
      <c r="Y106" s="127"/>
      <c r="Z106" s="127"/>
      <c r="AA106" s="127"/>
      <c r="AB106" s="101">
        <f>+IF(S106="х",30,0)</f>
        <v>0</v>
      </c>
      <c r="AC106" s="98"/>
      <c r="AD106" s="104"/>
    </row>
    <row r="107" spans="1:31" s="102" customFormat="1" ht="53.25" customHeight="1">
      <c r="A107" s="100">
        <v>2</v>
      </c>
      <c r="B107" s="135" t="s">
        <v>203</v>
      </c>
      <c r="C107" s="136"/>
      <c r="D107" s="136"/>
      <c r="E107" s="136"/>
      <c r="F107" s="136"/>
      <c r="G107" s="137"/>
      <c r="H107" s="134" t="s">
        <v>189</v>
      </c>
      <c r="I107" s="134"/>
      <c r="J107" s="134"/>
      <c r="K107" s="134"/>
      <c r="L107" s="134"/>
      <c r="M107" s="134"/>
      <c r="N107" s="125">
        <v>15</v>
      </c>
      <c r="O107" s="125"/>
      <c r="P107" s="126"/>
      <c r="Q107" s="126"/>
      <c r="R107" s="126"/>
      <c r="S107" s="127"/>
      <c r="T107" s="127"/>
      <c r="U107" s="127" t="str">
        <f t="shared" ref="U107:U115" si="0">IF(S107="","","Моля да посочите документ/и, обосноваващи заявения брой точки")</f>
        <v/>
      </c>
      <c r="V107" s="127"/>
      <c r="W107" s="127"/>
      <c r="X107" s="127"/>
      <c r="Y107" s="127"/>
      <c r="Z107" s="127"/>
      <c r="AA107" s="127"/>
      <c r="AB107" s="101">
        <f>+IF(S107="х",5,0)</f>
        <v>0</v>
      </c>
      <c r="AC107" s="98"/>
      <c r="AD107" s="104"/>
    </row>
    <row r="108" spans="1:31" s="102" customFormat="1" ht="72.75" customHeight="1">
      <c r="A108" s="100">
        <v>3</v>
      </c>
      <c r="B108" s="135" t="s">
        <v>204</v>
      </c>
      <c r="C108" s="136"/>
      <c r="D108" s="136"/>
      <c r="E108" s="136"/>
      <c r="F108" s="136"/>
      <c r="G108" s="137"/>
      <c r="H108" s="134" t="s">
        <v>189</v>
      </c>
      <c r="I108" s="134"/>
      <c r="J108" s="134"/>
      <c r="K108" s="134"/>
      <c r="L108" s="134"/>
      <c r="M108" s="134"/>
      <c r="N108" s="125">
        <v>10</v>
      </c>
      <c r="O108" s="125"/>
      <c r="P108" s="126"/>
      <c r="Q108" s="126"/>
      <c r="R108" s="126"/>
      <c r="S108" s="127"/>
      <c r="T108" s="127"/>
      <c r="U108" s="127" t="str">
        <f t="shared" si="0"/>
        <v/>
      </c>
      <c r="V108" s="127"/>
      <c r="W108" s="127"/>
      <c r="X108" s="127"/>
      <c r="Y108" s="127"/>
      <c r="Z108" s="127"/>
      <c r="AA108" s="127"/>
      <c r="AB108" s="101">
        <f>+IF(S108="х",5,0)</f>
        <v>0</v>
      </c>
      <c r="AC108" s="98"/>
      <c r="AD108" s="104"/>
    </row>
    <row r="109" spans="1:31" s="102" customFormat="1" ht="57" customHeight="1">
      <c r="A109" s="100">
        <v>4</v>
      </c>
      <c r="B109" s="135" t="s">
        <v>205</v>
      </c>
      <c r="C109" s="136"/>
      <c r="D109" s="136"/>
      <c r="E109" s="136"/>
      <c r="F109" s="136"/>
      <c r="G109" s="137"/>
      <c r="H109" s="124" t="s">
        <v>189</v>
      </c>
      <c r="I109" s="124"/>
      <c r="J109" s="124"/>
      <c r="K109" s="124"/>
      <c r="L109" s="124"/>
      <c r="M109" s="124"/>
      <c r="N109" s="125">
        <v>15</v>
      </c>
      <c r="O109" s="125"/>
      <c r="P109" s="126"/>
      <c r="Q109" s="126"/>
      <c r="R109" s="126"/>
      <c r="S109" s="127"/>
      <c r="T109" s="127"/>
      <c r="U109" s="127" t="str">
        <f t="shared" si="0"/>
        <v/>
      </c>
      <c r="V109" s="127"/>
      <c r="W109" s="127"/>
      <c r="X109" s="127"/>
      <c r="Y109" s="127"/>
      <c r="Z109" s="127"/>
      <c r="AA109" s="127"/>
      <c r="AB109" s="101">
        <f>+IF(S109="х",5,0)</f>
        <v>0</v>
      </c>
      <c r="AC109" s="98"/>
      <c r="AD109" s="104"/>
    </row>
    <row r="110" spans="1:31" s="103" customFormat="1" ht="69.75" customHeight="1">
      <c r="A110" s="100">
        <v>5</v>
      </c>
      <c r="B110" s="130" t="s">
        <v>206</v>
      </c>
      <c r="C110" s="131"/>
      <c r="D110" s="131"/>
      <c r="E110" s="131"/>
      <c r="F110" s="131"/>
      <c r="G110" s="132"/>
      <c r="H110" s="124" t="s">
        <v>189</v>
      </c>
      <c r="I110" s="124"/>
      <c r="J110" s="124"/>
      <c r="K110" s="124"/>
      <c r="L110" s="124"/>
      <c r="M110" s="124"/>
      <c r="N110" s="125">
        <v>10</v>
      </c>
      <c r="O110" s="125"/>
      <c r="P110" s="126"/>
      <c r="Q110" s="126"/>
      <c r="R110" s="126"/>
      <c r="S110" s="127"/>
      <c r="T110" s="127"/>
      <c r="U110" s="127" t="str">
        <f t="shared" si="0"/>
        <v/>
      </c>
      <c r="V110" s="127"/>
      <c r="W110" s="127"/>
      <c r="X110" s="127"/>
      <c r="Y110" s="127"/>
      <c r="Z110" s="127"/>
      <c r="AA110" s="127"/>
      <c r="AB110" s="101">
        <f>+IF(S110="х",10,0)</f>
        <v>0</v>
      </c>
      <c r="AC110" s="98"/>
      <c r="AD110" s="105"/>
    </row>
    <row r="111" spans="1:31" s="102" customFormat="1" ht="73.5" customHeight="1">
      <c r="A111" s="100">
        <v>6</v>
      </c>
      <c r="B111" s="123" t="s">
        <v>207</v>
      </c>
      <c r="C111" s="123"/>
      <c r="D111" s="123"/>
      <c r="E111" s="123"/>
      <c r="F111" s="123"/>
      <c r="G111" s="123"/>
      <c r="H111" s="124" t="s">
        <v>189</v>
      </c>
      <c r="I111" s="124"/>
      <c r="J111" s="124"/>
      <c r="K111" s="124"/>
      <c r="L111" s="124"/>
      <c r="M111" s="124"/>
      <c r="N111" s="125">
        <v>5</v>
      </c>
      <c r="O111" s="125"/>
      <c r="P111" s="126"/>
      <c r="Q111" s="126"/>
      <c r="R111" s="126"/>
      <c r="S111" s="127"/>
      <c r="T111" s="127"/>
      <c r="U111" s="127" t="str">
        <f t="shared" si="0"/>
        <v/>
      </c>
      <c r="V111" s="127"/>
      <c r="W111" s="127"/>
      <c r="X111" s="127"/>
      <c r="Y111" s="127"/>
      <c r="Z111" s="127"/>
      <c r="AA111" s="127"/>
      <c r="AB111" s="101">
        <f>+IF(S111="х",10,0)</f>
        <v>0</v>
      </c>
      <c r="AC111" s="98"/>
      <c r="AD111" s="104"/>
    </row>
    <row r="112" spans="1:31" s="102" customFormat="1" ht="60" customHeight="1">
      <c r="A112" s="100">
        <v>7</v>
      </c>
      <c r="B112" s="123" t="s">
        <v>208</v>
      </c>
      <c r="C112" s="123"/>
      <c r="D112" s="123"/>
      <c r="E112" s="123"/>
      <c r="F112" s="123"/>
      <c r="G112" s="123"/>
      <c r="H112" s="124" t="s">
        <v>189</v>
      </c>
      <c r="I112" s="124"/>
      <c r="J112" s="124"/>
      <c r="K112" s="124"/>
      <c r="L112" s="124"/>
      <c r="M112" s="124"/>
      <c r="N112" s="125">
        <v>10</v>
      </c>
      <c r="O112" s="125"/>
      <c r="P112" s="126"/>
      <c r="Q112" s="126"/>
      <c r="R112" s="126"/>
      <c r="S112" s="127"/>
      <c r="T112" s="127"/>
      <c r="U112" s="127" t="str">
        <f t="shared" si="0"/>
        <v/>
      </c>
      <c r="V112" s="127"/>
      <c r="W112" s="127"/>
      <c r="X112" s="127"/>
      <c r="Y112" s="127"/>
      <c r="Z112" s="127"/>
      <c r="AA112" s="127"/>
      <c r="AB112" s="101">
        <f>+IF(S112="х",10,0)</f>
        <v>0</v>
      </c>
      <c r="AC112" s="98"/>
      <c r="AD112" s="104"/>
    </row>
    <row r="113" spans="1:30" s="102" customFormat="1" ht="116.25" customHeight="1">
      <c r="A113" s="100">
        <v>8</v>
      </c>
      <c r="B113" s="123" t="s">
        <v>190</v>
      </c>
      <c r="C113" s="123"/>
      <c r="D113" s="123"/>
      <c r="E113" s="123"/>
      <c r="F113" s="123"/>
      <c r="G113" s="123"/>
      <c r="H113" s="124" t="s">
        <v>189</v>
      </c>
      <c r="I113" s="124"/>
      <c r="J113" s="124"/>
      <c r="K113" s="124"/>
      <c r="L113" s="124"/>
      <c r="M113" s="124"/>
      <c r="N113" s="125">
        <v>5</v>
      </c>
      <c r="O113" s="125"/>
      <c r="P113" s="126"/>
      <c r="Q113" s="126"/>
      <c r="R113" s="126"/>
      <c r="S113" s="127"/>
      <c r="T113" s="127"/>
      <c r="U113" s="127" t="str">
        <f t="shared" si="0"/>
        <v/>
      </c>
      <c r="V113" s="127"/>
      <c r="W113" s="127"/>
      <c r="X113" s="127"/>
      <c r="Y113" s="127"/>
      <c r="Z113" s="127"/>
      <c r="AA113" s="127"/>
      <c r="AB113" s="101">
        <f>+IF(S113="х",10,0)</f>
        <v>0</v>
      </c>
      <c r="AC113" s="98"/>
      <c r="AD113" s="104"/>
    </row>
    <row r="114" spans="1:30" s="102" customFormat="1" ht="56.25" customHeight="1">
      <c r="A114" s="100">
        <v>9</v>
      </c>
      <c r="B114" s="123" t="s">
        <v>193</v>
      </c>
      <c r="C114" s="123"/>
      <c r="D114" s="123"/>
      <c r="E114" s="123"/>
      <c r="F114" s="123"/>
      <c r="G114" s="123"/>
      <c r="H114" s="124" t="s">
        <v>189</v>
      </c>
      <c r="I114" s="124"/>
      <c r="J114" s="124"/>
      <c r="K114" s="124"/>
      <c r="L114" s="124"/>
      <c r="M114" s="124"/>
      <c r="N114" s="125">
        <v>5</v>
      </c>
      <c r="O114" s="125"/>
      <c r="P114" s="126"/>
      <c r="Q114" s="126"/>
      <c r="R114" s="126"/>
      <c r="S114" s="127"/>
      <c r="T114" s="127"/>
      <c r="U114" s="127" t="str">
        <f t="shared" si="0"/>
        <v/>
      </c>
      <c r="V114" s="127"/>
      <c r="W114" s="127"/>
      <c r="X114" s="127"/>
      <c r="Y114" s="127"/>
      <c r="Z114" s="127"/>
      <c r="AA114" s="127"/>
      <c r="AB114" s="101">
        <f>+IF(S114="х",10,0)</f>
        <v>0</v>
      </c>
      <c r="AC114" s="98"/>
      <c r="AD114" s="104"/>
    </row>
    <row r="115" spans="1:30" s="102" customFormat="1" ht="57" customHeight="1">
      <c r="A115" s="100">
        <v>10</v>
      </c>
      <c r="B115" s="123" t="s">
        <v>209</v>
      </c>
      <c r="C115" s="123"/>
      <c r="D115" s="123"/>
      <c r="E115" s="123"/>
      <c r="F115" s="123"/>
      <c r="G115" s="123"/>
      <c r="H115" s="134" t="s">
        <v>189</v>
      </c>
      <c r="I115" s="134"/>
      <c r="J115" s="134"/>
      <c r="K115" s="134"/>
      <c r="L115" s="134"/>
      <c r="M115" s="134"/>
      <c r="N115" s="125">
        <v>5</v>
      </c>
      <c r="O115" s="125"/>
      <c r="P115" s="126"/>
      <c r="Q115" s="126"/>
      <c r="R115" s="126"/>
      <c r="S115" s="127"/>
      <c r="T115" s="127"/>
      <c r="U115" s="127" t="str">
        <f t="shared" si="0"/>
        <v/>
      </c>
      <c r="V115" s="127"/>
      <c r="W115" s="127"/>
      <c r="X115" s="127"/>
      <c r="Y115" s="127"/>
      <c r="Z115" s="127"/>
      <c r="AA115" s="127"/>
      <c r="AB115" s="101">
        <f>+IF(S115="х",8,0)</f>
        <v>0</v>
      </c>
      <c r="AC115" s="98"/>
      <c r="AD115" s="104"/>
    </row>
    <row r="116" spans="1:30" ht="15" hidden="1" customHeight="1">
      <c r="A116" s="38" t="s">
        <v>60</v>
      </c>
      <c r="C116" s="38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T116" s="39"/>
      <c r="U116" s="39"/>
      <c r="AC116" s="47" t="s">
        <v>60</v>
      </c>
      <c r="AD116" s="51" t="s">
        <v>68</v>
      </c>
    </row>
    <row r="117" spans="1:30" ht="15" hidden="1" customHeight="1">
      <c r="A117" s="19" t="s">
        <v>61</v>
      </c>
      <c r="AC117" s="47" t="s">
        <v>61</v>
      </c>
      <c r="AD117" s="51" t="s">
        <v>69</v>
      </c>
    </row>
    <row r="118" spans="1:30" ht="15" hidden="1" customHeight="1">
      <c r="A118" s="19" t="s">
        <v>62</v>
      </c>
      <c r="C118" s="19"/>
      <c r="AC118" s="47" t="s">
        <v>62</v>
      </c>
      <c r="AD118" s="51" t="s">
        <v>70</v>
      </c>
    </row>
    <row r="119" spans="1:30" ht="15" hidden="1" customHeight="1">
      <c r="A119" s="19"/>
      <c r="C119" s="19"/>
      <c r="AC119" s="47" t="s">
        <v>65</v>
      </c>
      <c r="AD119" s="51" t="s">
        <v>71</v>
      </c>
    </row>
    <row r="120" spans="1:30" ht="15" hidden="1" customHeight="1">
      <c r="A120" s="9" t="s">
        <v>65</v>
      </c>
      <c r="AC120" s="47" t="s">
        <v>66</v>
      </c>
      <c r="AD120" s="51" t="s">
        <v>72</v>
      </c>
    </row>
    <row r="121" spans="1:30" ht="15" hidden="1" customHeight="1">
      <c r="A121" s="38" t="s">
        <v>66</v>
      </c>
      <c r="AC121" s="47" t="s">
        <v>67</v>
      </c>
      <c r="AD121" s="51" t="s">
        <v>73</v>
      </c>
    </row>
    <row r="122" spans="1:30" ht="15" hidden="1" customHeight="1">
      <c r="A122" s="9" t="s">
        <v>67</v>
      </c>
      <c r="AC122" s="92" t="s">
        <v>58</v>
      </c>
      <c r="AD122" s="51" t="s">
        <v>58</v>
      </c>
    </row>
    <row r="123" spans="1:30" ht="15" hidden="1" customHeight="1">
      <c r="AC123" s="47">
        <v>0</v>
      </c>
      <c r="AD123" s="51" t="s">
        <v>58</v>
      </c>
    </row>
    <row r="124" spans="1:30" ht="15" hidden="1" customHeight="1">
      <c r="A124" s="9" t="s">
        <v>74</v>
      </c>
      <c r="AC124" s="48"/>
    </row>
    <row r="125" spans="1:30" ht="15" hidden="1" customHeight="1">
      <c r="A125" s="9" t="s">
        <v>75</v>
      </c>
    </row>
    <row r="126" spans="1:30" ht="15" hidden="1" customHeight="1">
      <c r="A126" s="9" t="s">
        <v>76</v>
      </c>
    </row>
    <row r="127" spans="1:30" ht="15" hidden="1" customHeight="1">
      <c r="AC127" s="48"/>
    </row>
    <row r="128" spans="1:30" ht="15" hidden="1" customHeight="1">
      <c r="A128" s="9" t="s">
        <v>77</v>
      </c>
    </row>
    <row r="129" spans="1:31" ht="15" hidden="1" customHeight="1"/>
    <row r="130" spans="1:31" ht="15" hidden="1" customHeight="1"/>
    <row r="131" spans="1:31" ht="15" hidden="1" customHeight="1"/>
    <row r="132" spans="1:31" s="102" customFormat="1" ht="32.25" customHeight="1">
      <c r="A132" s="120" t="s">
        <v>53</v>
      </c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1"/>
      <c r="V132" s="121"/>
      <c r="W132" s="121"/>
      <c r="X132" s="121"/>
      <c r="Y132" s="121"/>
      <c r="Z132" s="121"/>
      <c r="AA132" s="122"/>
      <c r="AB132" s="108">
        <f>+ROUND(U132,0)</f>
        <v>0</v>
      </c>
      <c r="AC132" s="109" t="s">
        <v>195</v>
      </c>
      <c r="AD132" s="106" t="s">
        <v>194</v>
      </c>
      <c r="AE132" s="110" t="s">
        <v>196</v>
      </c>
    </row>
    <row r="133" spans="1:31" s="102" customFormat="1" ht="45" customHeight="1">
      <c r="A133" s="133" t="s">
        <v>197</v>
      </c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  <c r="AA133" s="133"/>
      <c r="AB133" s="111"/>
      <c r="AC133" s="112"/>
      <c r="AD133" s="98"/>
      <c r="AE133" s="110" t="s">
        <v>198</v>
      </c>
    </row>
    <row r="134" spans="1:31" s="102" customFormat="1" ht="30.75" customHeight="1">
      <c r="A134" s="128"/>
      <c r="B134" s="128"/>
      <c r="C134" s="128"/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9"/>
      <c r="AB134" s="113"/>
      <c r="AC134" s="112" t="s">
        <v>57</v>
      </c>
      <c r="AD134" s="98" t="s">
        <v>57</v>
      </c>
      <c r="AE134" s="110" t="s">
        <v>199</v>
      </c>
    </row>
    <row r="135" spans="1:31" s="102" customFormat="1" ht="18" customHeight="1">
      <c r="A135" s="115" t="s">
        <v>2</v>
      </c>
      <c r="B135" s="115"/>
      <c r="C135" s="115"/>
      <c r="D135" s="115"/>
      <c r="E135" s="115"/>
      <c r="F135" s="115" t="s">
        <v>49</v>
      </c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 t="s">
        <v>50</v>
      </c>
      <c r="W135" s="115"/>
      <c r="X135" s="115"/>
      <c r="Y135" s="115"/>
      <c r="Z135" s="115"/>
      <c r="AA135" s="116"/>
      <c r="AB135" s="114"/>
      <c r="AC135" s="112"/>
      <c r="AD135" s="98"/>
      <c r="AE135" s="110" t="s">
        <v>200</v>
      </c>
    </row>
    <row r="136" spans="1:31" ht="15" customHeight="1">
      <c r="AD136" s="107"/>
    </row>
  </sheetData>
  <sheetProtection formatCells="0" formatColumns="0" formatRows="0" insertHyperlinks="0" selectLockedCells="1" sort="0" autoFilter="0" pivotTables="0"/>
  <customSheetViews>
    <customSheetView guid="{2AADD42F-FDF0-47A4-89E3-9CB2BF9FF336}" showPageBreaks="1" fitToPage="1" printArea="1" hiddenColumns="1" view="pageBreakPreview" topLeftCell="A88">
      <selection activeCell="A96" sqref="A96:S96"/>
      <pageMargins left="0.70866141732283472" right="0.70866141732283472" top="0.74803149606299213" bottom="0.74803149606299213" header="0.31496062992125984" footer="0.31496062992125984"/>
      <printOptions horizontalCentered="1" gridLines="1"/>
      <pageSetup scale="97" fitToHeight="0" orientation="portrait" r:id="rId1"/>
    </customSheetView>
  </customSheetViews>
  <mergeCells count="267">
    <mergeCell ref="A101:E101"/>
    <mergeCell ref="B91:AA91"/>
    <mergeCell ref="B96:AA96"/>
    <mergeCell ref="B97:AA97"/>
    <mergeCell ref="A98:M98"/>
    <mergeCell ref="B84:AA84"/>
    <mergeCell ref="AD1:AD8"/>
    <mergeCell ref="A82:AA82"/>
    <mergeCell ref="B85:AA85"/>
    <mergeCell ref="X45:AA45"/>
    <mergeCell ref="X46:AA46"/>
    <mergeCell ref="X48:AA49"/>
    <mergeCell ref="I47:W47"/>
    <mergeCell ref="X47:AA47"/>
    <mergeCell ref="I48:W49"/>
    <mergeCell ref="AD72:AD74"/>
    <mergeCell ref="A12:AA12"/>
    <mergeCell ref="A16:H16"/>
    <mergeCell ref="A17:H17"/>
    <mergeCell ref="I16:AA16"/>
    <mergeCell ref="A24:I24"/>
    <mergeCell ref="J24:AA24"/>
    <mergeCell ref="A6:AA6"/>
    <mergeCell ref="A10:H10"/>
    <mergeCell ref="I10:AA10"/>
    <mergeCell ref="O11:AA11"/>
    <mergeCell ref="A11:N11"/>
    <mergeCell ref="A7:AA7"/>
    <mergeCell ref="A8:AA8"/>
    <mergeCell ref="A9:H9"/>
    <mergeCell ref="I9:AA9"/>
    <mergeCell ref="A18:E18"/>
    <mergeCell ref="F18:K18"/>
    <mergeCell ref="O18:R18"/>
    <mergeCell ref="L18:N18"/>
    <mergeCell ref="S18:U18"/>
    <mergeCell ref="V18:AA18"/>
    <mergeCell ref="A15:AA15"/>
    <mergeCell ref="A19:AA19"/>
    <mergeCell ref="A23:I23"/>
    <mergeCell ref="J23:AA23"/>
    <mergeCell ref="A1:AA1"/>
    <mergeCell ref="A2:AA2"/>
    <mergeCell ref="A3:AA3"/>
    <mergeCell ref="A4:AA4"/>
    <mergeCell ref="A5:AA5"/>
    <mergeCell ref="A20:AA20"/>
    <mergeCell ref="A21:I21"/>
    <mergeCell ref="J21:AA21"/>
    <mergeCell ref="A22:I22"/>
    <mergeCell ref="J22:AA22"/>
    <mergeCell ref="A13:AA13"/>
    <mergeCell ref="A14:I14"/>
    <mergeCell ref="J14:AA14"/>
    <mergeCell ref="I17:AA17"/>
    <mergeCell ref="T26:V26"/>
    <mergeCell ref="W26:AA26"/>
    <mergeCell ref="F26:G26"/>
    <mergeCell ref="A26:E26"/>
    <mergeCell ref="A25:AA25"/>
    <mergeCell ref="H26:S26"/>
    <mergeCell ref="A28:C28"/>
    <mergeCell ref="D27:N27"/>
    <mergeCell ref="P27:Q27"/>
    <mergeCell ref="W30:AA30"/>
    <mergeCell ref="X31:Y31"/>
    <mergeCell ref="Z27:AA27"/>
    <mergeCell ref="F30:G30"/>
    <mergeCell ref="H30:S30"/>
    <mergeCell ref="T30:V30"/>
    <mergeCell ref="D31:N31"/>
    <mergeCell ref="Z31:AA31"/>
    <mergeCell ref="S31:T31"/>
    <mergeCell ref="V31:W31"/>
    <mergeCell ref="P31:Q31"/>
    <mergeCell ref="A29:AA29"/>
    <mergeCell ref="A30:E30"/>
    <mergeCell ref="D28:N28"/>
    <mergeCell ref="R28:AA28"/>
    <mergeCell ref="S27:T27"/>
    <mergeCell ref="A31:C31"/>
    <mergeCell ref="X27:Y27"/>
    <mergeCell ref="A27:C27"/>
    <mergeCell ref="V27:W27"/>
    <mergeCell ref="O28:Q28"/>
    <mergeCell ref="A35:H35"/>
    <mergeCell ref="O32:Q32"/>
    <mergeCell ref="R32:AA32"/>
    <mergeCell ref="A36:H36"/>
    <mergeCell ref="I36:AA36"/>
    <mergeCell ref="A33:C33"/>
    <mergeCell ref="A34:AA34"/>
    <mergeCell ref="A32:C32"/>
    <mergeCell ref="N33:Q33"/>
    <mergeCell ref="D33:G33"/>
    <mergeCell ref="I35:AA35"/>
    <mergeCell ref="D32:N32"/>
    <mergeCell ref="H33:K33"/>
    <mergeCell ref="L33:M33"/>
    <mergeCell ref="T33:AA33"/>
    <mergeCell ref="R33:S33"/>
    <mergeCell ref="A99:AA99"/>
    <mergeCell ref="A103:AA103"/>
    <mergeCell ref="V101:AA101"/>
    <mergeCell ref="A100:E100"/>
    <mergeCell ref="F100:U100"/>
    <mergeCell ref="B115:G115"/>
    <mergeCell ref="H115:M115"/>
    <mergeCell ref="N115:O115"/>
    <mergeCell ref="P115:R115"/>
    <mergeCell ref="S115:T115"/>
    <mergeCell ref="B87:AA87"/>
    <mergeCell ref="B92:AA92"/>
    <mergeCell ref="B90:AA90"/>
    <mergeCell ref="AD77:AD79"/>
    <mergeCell ref="A71:M75"/>
    <mergeCell ref="Y72:AA72"/>
    <mergeCell ref="AD48:AD49"/>
    <mergeCell ref="N75:AA75"/>
    <mergeCell ref="N76:AA76"/>
    <mergeCell ref="N79:AA79"/>
    <mergeCell ref="N74:AA74"/>
    <mergeCell ref="A68:S68"/>
    <mergeCell ref="T69:Z69"/>
    <mergeCell ref="N73:AA73"/>
    <mergeCell ref="A67:S67"/>
    <mergeCell ref="T68:AA68"/>
    <mergeCell ref="T67:AA67"/>
    <mergeCell ref="A66:S66"/>
    <mergeCell ref="T66:AA66"/>
    <mergeCell ref="N71:AA71"/>
    <mergeCell ref="A70:AA70"/>
    <mergeCell ref="L64:P64"/>
    <mergeCell ref="A64:J64"/>
    <mergeCell ref="I57:AA57"/>
    <mergeCell ref="T64:W64"/>
    <mergeCell ref="A62:AA62"/>
    <mergeCell ref="I58:AA58"/>
    <mergeCell ref="A69:S69"/>
    <mergeCell ref="I54:AA54"/>
    <mergeCell ref="Z64:AA64"/>
    <mergeCell ref="X64:Y64"/>
    <mergeCell ref="Q64:S64"/>
    <mergeCell ref="A37:E37"/>
    <mergeCell ref="F37:K37"/>
    <mergeCell ref="A40:AA40"/>
    <mergeCell ref="I50:AA50"/>
    <mergeCell ref="A50:H61"/>
    <mergeCell ref="I53:AA53"/>
    <mergeCell ref="O38:U38"/>
    <mergeCell ref="G38:N38"/>
    <mergeCell ref="I44:W44"/>
    <mergeCell ref="I45:W45"/>
    <mergeCell ref="I46:W46"/>
    <mergeCell ref="I59:AA59"/>
    <mergeCell ref="A63:AA63"/>
    <mergeCell ref="I60:AA60"/>
    <mergeCell ref="I61:AA61"/>
    <mergeCell ref="V37:AA37"/>
    <mergeCell ref="I43:W43"/>
    <mergeCell ref="A39:AA39"/>
    <mergeCell ref="A38:F38"/>
    <mergeCell ref="N80:AA80"/>
    <mergeCell ref="I55:AA55"/>
    <mergeCell ref="V38:AA38"/>
    <mergeCell ref="O37:R37"/>
    <mergeCell ref="S37:U37"/>
    <mergeCell ref="L37:N37"/>
    <mergeCell ref="I56:AA56"/>
    <mergeCell ref="A41:AA41"/>
    <mergeCell ref="A42:H49"/>
    <mergeCell ref="I42:W42"/>
    <mergeCell ref="I51:AA51"/>
    <mergeCell ref="I52:AA52"/>
    <mergeCell ref="X42:AA42"/>
    <mergeCell ref="X43:AA43"/>
    <mergeCell ref="X44:AA44"/>
    <mergeCell ref="N77:X77"/>
    <mergeCell ref="A76:M80"/>
    <mergeCell ref="T65:Z65"/>
    <mergeCell ref="A65:S65"/>
    <mergeCell ref="N72:X72"/>
    <mergeCell ref="Y77:AA77"/>
    <mergeCell ref="N78:AA78"/>
    <mergeCell ref="B106:G106"/>
    <mergeCell ref="H106:M106"/>
    <mergeCell ref="N106:O106"/>
    <mergeCell ref="P106:R106"/>
    <mergeCell ref="S106:T106"/>
    <mergeCell ref="U106:AA106"/>
    <mergeCell ref="B107:G107"/>
    <mergeCell ref="H107:M107"/>
    <mergeCell ref="N107:O107"/>
    <mergeCell ref="P107:R107"/>
    <mergeCell ref="S107:T107"/>
    <mergeCell ref="U107:AA107"/>
    <mergeCell ref="N98:Y98"/>
    <mergeCell ref="A81:AA81"/>
    <mergeCell ref="B89:AA89"/>
    <mergeCell ref="B105:G105"/>
    <mergeCell ref="H105:M105"/>
    <mergeCell ref="N105:O105"/>
    <mergeCell ref="P105:T105"/>
    <mergeCell ref="U105:AA105"/>
    <mergeCell ref="V100:AA100"/>
    <mergeCell ref="Z98:AA98"/>
    <mergeCell ref="F101:U101"/>
    <mergeCell ref="A94:AA94"/>
    <mergeCell ref="B83:AA83"/>
    <mergeCell ref="B86:AA86"/>
    <mergeCell ref="B88:AA88"/>
    <mergeCell ref="B95:AA95"/>
    <mergeCell ref="B93:O93"/>
    <mergeCell ref="P93:AA93"/>
    <mergeCell ref="H108:M108"/>
    <mergeCell ref="N108:O108"/>
    <mergeCell ref="P108:R108"/>
    <mergeCell ref="S108:T108"/>
    <mergeCell ref="U108:AA108"/>
    <mergeCell ref="B109:G109"/>
    <mergeCell ref="H109:M109"/>
    <mergeCell ref="N109:O109"/>
    <mergeCell ref="P109:R109"/>
    <mergeCell ref="S109:T109"/>
    <mergeCell ref="U109:AA109"/>
    <mergeCell ref="B108:G108"/>
    <mergeCell ref="P112:R112"/>
    <mergeCell ref="S112:T112"/>
    <mergeCell ref="U112:AA112"/>
    <mergeCell ref="A134:E134"/>
    <mergeCell ref="F134:U134"/>
    <mergeCell ref="V134:AA134"/>
    <mergeCell ref="B110:G110"/>
    <mergeCell ref="H110:M110"/>
    <mergeCell ref="N110:O110"/>
    <mergeCell ref="P110:R110"/>
    <mergeCell ref="S110:T110"/>
    <mergeCell ref="U110:AA110"/>
    <mergeCell ref="P111:R111"/>
    <mergeCell ref="S111:T111"/>
    <mergeCell ref="U111:AA111"/>
    <mergeCell ref="A133:AA133"/>
    <mergeCell ref="U115:AA115"/>
    <mergeCell ref="A135:E135"/>
    <mergeCell ref="F135:U135"/>
    <mergeCell ref="V135:AA135"/>
    <mergeCell ref="A102:AA102"/>
    <mergeCell ref="A132:T132"/>
    <mergeCell ref="U132:AA132"/>
    <mergeCell ref="B113:G113"/>
    <mergeCell ref="H113:M113"/>
    <mergeCell ref="N113:O113"/>
    <mergeCell ref="P113:R113"/>
    <mergeCell ref="S113:T113"/>
    <mergeCell ref="U113:AA113"/>
    <mergeCell ref="B114:G114"/>
    <mergeCell ref="H114:M114"/>
    <mergeCell ref="N114:O114"/>
    <mergeCell ref="P114:R114"/>
    <mergeCell ref="S114:T114"/>
    <mergeCell ref="U114:AA114"/>
    <mergeCell ref="B111:G111"/>
    <mergeCell ref="H111:M111"/>
    <mergeCell ref="N111:O111"/>
    <mergeCell ref="B112:G112"/>
    <mergeCell ref="H112:M112"/>
    <mergeCell ref="N112:O112"/>
  </mergeCells>
  <conditionalFormatting sqref="U106:AA115">
    <cfRule type="cellIs" dxfId="0" priority="68" stopIfTrue="1" operator="equal">
      <formula>"Моля да посочите документ/и, обосноваващи заявения брой точки"</formula>
    </cfRule>
  </conditionalFormatting>
  <dataValidations count="20">
    <dataValidation type="decimal" operator="equal" allowBlank="1" showInputMessage="1" showErrorMessage="1" error="Не съответства на сумата, посочена в поле &quot;2.2. Общ размер на разходите по проекта:&quot;." sqref="N98">
      <formula1>T65</formula1>
    </dataValidation>
    <dataValidation type="decimal" operator="equal" allowBlank="1" showInputMessage="1" showErrorMessage="1" error="Не съответства на сумата, посочена в поле &quot;2.2. Общ размер на разходите по проекта:&quot;." sqref="O98:T98">
      <formula1>V65</formula1>
    </dataValidation>
    <dataValidation type="decimal" operator="equal" allowBlank="1" showInputMessage="1" showErrorMessage="1" error="Не съответства на сумата, посочена в поле &quot;2.2. Общ размер на разходите по проекта:&quot;." sqref="U98:V98">
      <formula1>AC65</formula1>
    </dataValidation>
    <dataValidation type="whole" operator="lessThan" allowBlank="1" showInputMessage="1" showErrorMessage="1" sqref="U132:AA132">
      <formula1>100</formula1>
    </dataValidation>
    <dataValidation type="list" allowBlank="1" showInputMessage="1" showErrorMessage="1" sqref="AA135:AB135">
      <formula1>$AC$65:$AC$66</formula1>
    </dataValidation>
    <dataValidation type="list" allowBlank="1" showInputMessage="1" showErrorMessage="1" sqref="AA101 AB101:AC102 AA99:AC99 AA95:AA97 AA83:AA88">
      <formula1>$AC$64:$AC$64</formula1>
    </dataValidation>
    <dataValidation type="list" allowBlank="1" showInputMessage="1" showErrorMessage="1" sqref="P93">
      <formula1>#REF!</formula1>
    </dataValidation>
    <dataValidation type="decimal" operator="equal" allowBlank="1" showInputMessage="1" showErrorMessage="1" error="Не съответства на сумата, посочена в поле &quot;2.2. Общ размер на разходите по проекта:&quot;." sqref="W98:Y98">
      <formula1>#REF!</formula1>
    </dataValidation>
    <dataValidation type="list" allowBlank="1" showInputMessage="1" showErrorMessage="1" sqref="S106:S115">
      <formula1>#REF!</formula1>
    </dataValidation>
    <dataValidation type="date" operator="greaterThan" allowBlank="1" showInputMessage="1" showErrorMessage="1" error="Въведете дата във формат дд/мм/гггг" sqref="T64:W64">
      <formula1>42005</formula1>
    </dataValidation>
    <dataValidation showInputMessage="1" showErrorMessage="1" error="Общия размер на разходите не е в съответствие с праговете предвидени в нормативната уредба" sqref="T65:Z65"/>
    <dataValidation type="list" allowBlank="1" showInputMessage="1" showErrorMessage="1" sqref="A63:AB63">
      <formula1>$AE$63:$AE$66</formula1>
    </dataValidation>
    <dataValidation type="list" allowBlank="1" showInputMessage="1" showErrorMessage="1" sqref="N71:AA71 N76:AA76">
      <formula1>$AB$70:$AC$70</formula1>
    </dataValidation>
    <dataValidation type="textLength" operator="lessThan" allowBlank="1" showInputMessage="1" showErrorMessage="1" sqref="I61:AA61 I59:AA59 I57:AA57 I55:AA55 I53:AA53 I51:AA51 N75:AA75 N80:AA80">
      <formula1>1000</formula1>
    </dataValidation>
    <dataValidation allowBlank="1" sqref="N72:X72"/>
    <dataValidation type="textLength" operator="equal" allowBlank="1" showInputMessage="1" showErrorMessage="1" error="IBAN трябва да съдържа 22 символа!" sqref="J22:AC22">
      <formula1>22</formula1>
    </dataValidation>
    <dataValidation type="textLength" operator="equal" allowBlank="1" showInputMessage="1" showErrorMessage="1" error="BIC кода следва да съдържа 8 символа на латиница." sqref="J23:AC23">
      <formula1>8</formula1>
    </dataValidation>
    <dataValidation type="textLength" operator="equal" allowBlank="1" showInputMessage="1" showErrorMessage="1" error="ЕГН трябва да съдържа 10 цифри." sqref="I36:AC36">
      <formula1>10</formula1>
    </dataValidation>
    <dataValidation type="date" operator="greaterThan" allowBlank="1" showInputMessage="1" showErrorMessage="1" error="Личната карта не е валидна към датат на подаване на заявлението." sqref="O37:R37">
      <formula1>TODAY()</formula1>
    </dataValidation>
    <dataValidation showInputMessage="1" showErrorMessage="1" sqref="X42:X47"/>
  </dataValidations>
  <printOptions horizontalCentered="1" gridLines="1"/>
  <pageMargins left="0.70866141732283472" right="0.70866141732283472" top="0.74803149606299213" bottom="0.74803149606299213" header="0.31496062992125984" footer="0.31496062992125984"/>
  <pageSetup scale="45" fitToHeight="0" orientation="portrait" r:id="rId2"/>
  <rowBreaks count="5" manualBreakCount="5">
    <brk id="38" max="28" man="1"/>
    <brk id="49" max="28" man="1"/>
    <brk id="69" max="28" man="1"/>
    <brk id="80" max="28" man="1"/>
    <brk id="103" max="28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34"/>
  <sheetViews>
    <sheetView topLeftCell="A23" workbookViewId="0">
      <selection activeCell="H38" sqref="H38"/>
    </sheetView>
  </sheetViews>
  <sheetFormatPr defaultRowHeight="15"/>
  <cols>
    <col min="1" max="1" width="20.140625" bestFit="1" customWidth="1"/>
    <col min="2" max="2" width="29.42578125" style="3" bestFit="1" customWidth="1"/>
    <col min="3" max="4" width="10.140625" bestFit="1" customWidth="1"/>
    <col min="11" max="11" width="26.42578125" customWidth="1"/>
  </cols>
  <sheetData>
    <row r="1" spans="1:4" ht="20.25" customHeight="1">
      <c r="A1" s="2" t="s">
        <v>141</v>
      </c>
      <c r="B1" s="3" t="str">
        <f>SUBSTITUTE(SUBSTITUTE('Заявление  7.2'!I10,";",","),"&amp;","И")</f>
        <v/>
      </c>
    </row>
    <row r="2" spans="1:4">
      <c r="A2" s="2" t="s">
        <v>142</v>
      </c>
      <c r="B2" s="3" t="str">
        <f>SUBSTITUTE(SUBSTITUTE('Заявление  7.2'!O11,";",","),"&amp;","И")</f>
        <v/>
      </c>
    </row>
    <row r="3" spans="1:4">
      <c r="A3" s="2" t="s">
        <v>143</v>
      </c>
      <c r="B3" s="3" t="str">
        <f>IF('Заявление  7.2'!I35="","-",SUBSTITUTE(SUBSTITUTE('Заявление  7.2'!I35,";",","),"&amp;","И"))</f>
        <v>-</v>
      </c>
    </row>
    <row r="4" spans="1:4">
      <c r="A4" s="2" t="s">
        <v>144</v>
      </c>
      <c r="B4" s="3" t="str">
        <f>IF('Заявление  7.2'!I36="","-",SUBSTITUTE('Заявление  7.2'!I36,";",","))</f>
        <v>-</v>
      </c>
    </row>
    <row r="5" spans="1:4">
      <c r="A5" s="2" t="s">
        <v>145</v>
      </c>
      <c r="B5" s="3" t="str">
        <f>IF('Заявление  7.2'!F37="","-",SUBSTITUTE('Заявление  7.2'!F37,";",","))</f>
        <v>-</v>
      </c>
      <c r="C5" s="4" t="str">
        <f>IF('Заявление  7.2'!O37="","-",'Заявление  7.2'!O37)</f>
        <v>-</v>
      </c>
      <c r="D5" s="4" t="str">
        <f>IF('Заявление  7.2'!V37="","-",'Заявление  7.2'!V37)</f>
        <v>-</v>
      </c>
    </row>
    <row r="6" spans="1:4">
      <c r="A6" s="2" t="s">
        <v>146</v>
      </c>
      <c r="B6" s="3" t="str">
        <f>IF('Заявление  7.2'!G38="","-",SUBSTITUTE(SUBSTITUTE('Заявление  7.2'!G38,";",","),"&amp;","И"))</f>
        <v>-</v>
      </c>
    </row>
    <row r="7" spans="1:4">
      <c r="A7" s="2" t="s">
        <v>147</v>
      </c>
      <c r="B7" s="3" t="str">
        <f>IF('Заявление  7.2'!V38="","-",SUBSTITUTE('Заявление  7.2'!V38,";",","))</f>
        <v>-</v>
      </c>
    </row>
    <row r="8" spans="1:4">
      <c r="A8" s="2" t="s">
        <v>149</v>
      </c>
      <c r="B8" s="3" t="str">
        <f>IF('Заявление  7.2'!AB42="","-",IF('Заявление  7.2'!AB42="Строителство, реконструкция и/или рехабилитация на нови и съществуващи улици и тротоари, и съоръженията и принадлежностите към тях","Y"))</f>
        <v>-</v>
      </c>
    </row>
    <row r="9" spans="1:4">
      <c r="A9" s="2" t="s">
        <v>150</v>
      </c>
      <c r="B9" s="3" t="str">
        <f>IF('Заявление  7.2'!AB43="","-",IF('Заявление  7.2'!AB43="Строителство, реконструкция и/или рехабилитация на нови и съществуващи общински пътища, и съоръженията и принадлежностите към тях","Y"))</f>
        <v>-</v>
      </c>
    </row>
    <row r="10" spans="1:4">
      <c r="A10" s="2" t="s">
        <v>151</v>
      </c>
      <c r="B10" s="3" t="e">
        <f>IF('Заявление  7.2'!#REF!="","-",IF('Заявление  7.2'!#REF!="Изграждане, реконструкция и/или рехабилитация на водоснабдителни системи и съоръжения в агломерации с под 2 000 е.ж. в селските райони","Y"))</f>
        <v>#REF!</v>
      </c>
    </row>
    <row r="11" spans="1:4">
      <c r="A11" s="2" t="s">
        <v>152</v>
      </c>
      <c r="B11" s="3" t="str">
        <f>IF('Заявление  7.2'!AB44="","-",IF('Заявление  7.2'!AB44="Изграждане и/или обновяване на площи за широко обществено ползване, предназначени за трайно задоволяване на обществените потребности от общинско значение","Y"))</f>
        <v>-</v>
      </c>
    </row>
    <row r="12" spans="1:4">
      <c r="A12" s="2" t="s">
        <v>153</v>
      </c>
      <c r="B12" s="3" t="str">
        <f>IF('Заявление  7.2'!AB45="","-",IF('Заявление  7.2'!AB45="Изграждане, реконструкция, ремонт, оборудване и/или обзавеждане на социална инфраструктура за предоставяне на услуги, които не са част от процеса на деинституционализация на деца и възрастни, включително транспортни средства","Y"))</f>
        <v>-</v>
      </c>
    </row>
    <row r="13" spans="1:4">
      <c r="A13" s="2" t="s">
        <v>154</v>
      </c>
      <c r="B13" s="3" t="str">
        <f>IF('Заявление  7.2'!AB46="","-",IF('Заявление  7.2'!AB46="Реконструкция и/или ремонт на общински сгради, в които се предоставят обществени услуги, с цел подобряване на тяхната енергийна ефективност","Y"))</f>
        <v>-</v>
      </c>
    </row>
    <row r="14" spans="1:4">
      <c r="A14" s="2" t="s">
        <v>155</v>
      </c>
      <c r="B14" s="3" t="str">
        <f>IF('Заявление  7.2'!AB47="","-",IF('Заявление  7.2'!AB47="Изграждане, реконструкция, ремонт, реставрация, закупуване на оборудване и/или обзавеждане на обекти, свързани с културния живот, включително мобилни такива, включително и дейности по вертикалната планировка и подобряване на прилежащите пространства","Y"))</f>
        <v>-</v>
      </c>
    </row>
    <row r="15" spans="1:4">
      <c r="A15" s="2" t="s">
        <v>156</v>
      </c>
      <c r="B15" s="3" t="e">
        <f>IF('Заявление  7.2'!#REF!="","-",IF('Заявление  7.2'!#REF!="детска градина финансирана чрез бюджета на общината","Y"))</f>
        <v>#REF!</v>
      </c>
    </row>
    <row r="16" spans="1:4">
      <c r="A16" s="2" t="s">
        <v>157</v>
      </c>
      <c r="B16" s="3" t="e">
        <f>IF('Заявление  7.2'!#REF!="","-",IF('Заявление  7.2'!#REF!="основно или средно училище финансирано чрез бюджета на общината","Y"))</f>
        <v>#REF!</v>
      </c>
    </row>
    <row r="17" spans="1:5">
      <c r="A17" s="2" t="s">
        <v>158</v>
      </c>
      <c r="B17" s="3" t="str">
        <f>IF('Заявление  7.2'!I51="","-",SUBSTITUTE(SUBSTITUTE('Заявление  7.2'!I51,";",","),"&amp;","И"))</f>
        <v>-</v>
      </c>
    </row>
    <row r="18" spans="1:5">
      <c r="A18" s="2" t="s">
        <v>159</v>
      </c>
      <c r="B18" s="3" t="str">
        <f>IF('Заявление  7.2'!I53="","-",SUBSTITUTE(SUBSTITUTE('Заявление  7.2'!I53,";",","),"&amp;","И"))</f>
        <v>-</v>
      </c>
    </row>
    <row r="19" spans="1:5">
      <c r="A19" s="2" t="s">
        <v>160</v>
      </c>
      <c r="B19" s="3" t="str">
        <f>IF('Заявление  7.2'!I55="","-",SUBSTITUTE(SUBSTITUTE('Заявление  7.2'!I55,";",","),"&amp;","И"))</f>
        <v>-</v>
      </c>
    </row>
    <row r="20" spans="1:5">
      <c r="A20" s="2" t="s">
        <v>161</v>
      </c>
      <c r="B20" s="3" t="str">
        <f>IF('Заявление  7.2'!I57="","-",SUBSTITUTE(SUBSTITUTE('Заявление  7.2'!I57,";",","),"&amp;","И"))</f>
        <v>-</v>
      </c>
    </row>
    <row r="21" spans="1:5">
      <c r="A21" s="2" t="s">
        <v>162</v>
      </c>
      <c r="B21" s="3" t="str">
        <f>IF('Заявление  7.2'!I59="","-",SUBSTITUTE(SUBSTITUTE('Заявление  7.2'!I59,";",","),"&amp;","И"))</f>
        <v>-</v>
      </c>
    </row>
    <row r="22" spans="1:5">
      <c r="A22" s="2" t="s">
        <v>163</v>
      </c>
      <c r="B22" s="3" t="str">
        <f>IF('Заявление  7.2'!I61="","-",SUBSTITUTE(SUBSTITUTE('Заявление  7.2'!I61,";",","),"&amp;","И"))</f>
        <v>-</v>
      </c>
    </row>
    <row r="23" spans="1:5">
      <c r="A23" s="2" t="s">
        <v>178</v>
      </c>
      <c r="B23" s="61" t="str">
        <f>IF('Заявление  7.2'!A63="","blank",IF('Заявление  7.2'!A63="Община","obsthina",IF('Заявление  7.2'!A63="Юридическо лице с нестопанска цел (ЮЛНЦ), регистрирано по Закона за юридическите лица с нестопанска цел","ULNC",IF('Заявление  7.2'!A63="Читалище, регистрирано по Закона за народните читалища","chitalishe",IF('Заявление  7.2'!A63="ВиК оператор","vik")))))</f>
        <v>blank</v>
      </c>
    </row>
    <row r="24" spans="1:5">
      <c r="A24" s="2" t="s">
        <v>164</v>
      </c>
      <c r="B24" s="3" t="str">
        <f>IF('Заявление  7.2'!L64="","blank",'Заявление  7.2'!L64)</f>
        <v>blank</v>
      </c>
      <c r="C24" s="7" t="str">
        <f>IF('Заявление  7.2'!T64="","blank",'Заявление  7.2'!T64)</f>
        <v>blank</v>
      </c>
      <c r="D24" s="6" t="str">
        <f>IF('Заявление  7.2'!Z64="","blank",'Заявление  7.2'!Z64)</f>
        <v>blank</v>
      </c>
    </row>
    <row r="25" spans="1:5">
      <c r="A25" s="2" t="s">
        <v>165</v>
      </c>
      <c r="B25" s="3" t="str">
        <f>IF('Заявление  7.2'!T65="","blank",SUBSTITUTE('Заявление  7.2'!T65,",","."))</f>
        <v>blank</v>
      </c>
    </row>
    <row r="26" spans="1:5">
      <c r="A26" t="s">
        <v>166</v>
      </c>
      <c r="B26" s="64" t="str">
        <f>IF('Заявление  7.2'!AC66=0,"-",IF('Заявление  7.2'!AC66=1,"100",IF('Заявление  7.2'!AC66&gt;1,"-")))</f>
        <v>100</v>
      </c>
      <c r="C26" s="64" t="str">
        <f>IF('Заявление  7.2'!T67="","-",'Заявление  7.2'!AB68)</f>
        <v>-</v>
      </c>
      <c r="D26" s="64" t="str">
        <f>IF('Заявление  7.2'!AC66=0,"-",IF('Заявление  7.2'!AC66=2,"100",IF('Заявление  7.2'!AC66&lt;3,"-")))</f>
        <v>-</v>
      </c>
      <c r="E26" t="str">
        <f>IF('Заявление  7.2'!AC69=0,"blank",SUBSTITUTE('Заявление  7.2'!AC69,",","."))</f>
        <v>blank</v>
      </c>
    </row>
    <row r="27" spans="1:5">
      <c r="A27" s="2" t="s">
        <v>167</v>
      </c>
      <c r="B27" s="3" t="str">
        <f>IF('Заявление  7.2'!N71="","-",IF('Заявление  7.2'!N71="ДА","Y",IF('Заявление  7.2'!N71="НЕ","N")))</f>
        <v>-</v>
      </c>
    </row>
    <row r="28" spans="1:5">
      <c r="A28" s="2" t="s">
        <v>168</v>
      </c>
      <c r="B28" s="3" t="str">
        <f>IF('Заявление  7.2'!N72="","-",SUBSTITUTE('Заявление  7.2'!N72,",","."))</f>
        <v>-</v>
      </c>
    </row>
    <row r="29" spans="1:5">
      <c r="A29" s="2" t="s">
        <v>169</v>
      </c>
      <c r="B29" s="3" t="str">
        <f>IF('Заявление  7.2'!N75="","-",SUBSTITUTE(SUBSTITUTE('Заявление  7.2'!N75,";",","),"&amp;","И"))</f>
        <v>-</v>
      </c>
    </row>
    <row r="30" spans="1:5">
      <c r="A30" s="2" t="s">
        <v>172</v>
      </c>
      <c r="B30" s="3" t="str">
        <f>IF('Заявление  7.2'!N76="","-",IF('Заявление  7.2'!N76="ДА","Y",IF('Заявление  7.2'!N76="НЕ","N")))</f>
        <v>-</v>
      </c>
    </row>
    <row r="31" spans="1:5">
      <c r="A31" s="2" t="s">
        <v>173</v>
      </c>
      <c r="B31" s="3" t="str">
        <f>IF('Заявление  7.2'!N77="","-",SUBSTITUTE('Заявление  7.2'!N77,",","."))</f>
        <v>-</v>
      </c>
    </row>
    <row r="32" spans="1:5">
      <c r="A32" s="2" t="s">
        <v>174</v>
      </c>
      <c r="B32" s="3" t="str">
        <f>IF('Заявление  7.2'!N80="","-",SUBSTITUTE(SUBSTITUTE('Заявление  7.2'!N80,";",","),"&amp;","И"))</f>
        <v>-</v>
      </c>
    </row>
    <row r="33" spans="1:2">
      <c r="A33" s="2" t="s">
        <v>175</v>
      </c>
      <c r="B33" s="3" t="str">
        <f>IF('Заявление  7.2'!P93="","blank",IF('Заявление  7.2'!P93="ще генерира нетни приходи","yes",IF('Заявление  7.2'!P93="няма да генерира нетни приходи","no")))</f>
        <v>blank</v>
      </c>
    </row>
    <row r="34" spans="1:2">
      <c r="A34" t="s">
        <v>176</v>
      </c>
      <c r="B34" s="3" t="e">
        <f>IF('Заявление  7.2'!AC98="","",SUBSTITUTE('Заявление  7.2'!AC98,",","."))</f>
        <v>#VALUE!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Заявление  7.2</vt:lpstr>
      <vt:lpstr>За ИСАК</vt:lpstr>
      <vt:lpstr>'Заявление  7.2'!Print_Area</vt:lpstr>
    </vt:vector>
  </TitlesOfParts>
  <Company>SFA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Iskra Botzeva</dc:creator>
  <cp:lastModifiedBy>hp</cp:lastModifiedBy>
  <cp:lastPrinted>2017-11-06T14:12:56Z</cp:lastPrinted>
  <dcterms:created xsi:type="dcterms:W3CDTF">2015-03-15T21:11:12Z</dcterms:created>
  <dcterms:modified xsi:type="dcterms:W3CDTF">2017-11-06T14:15:46Z</dcterms:modified>
</cp:coreProperties>
</file>